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tia\OneDrive\Área de Trabalho\DCA-2022\030-2022-PE SUPORTE E SERVIÇOS INFRAESTRUTURA DE TIC\FASE EXTERNA\G4F\AJUSTADA\"/>
    </mc:Choice>
  </mc:AlternateContent>
  <xr:revisionPtr revIDLastSave="0" documentId="8_{B9552593-5360-4032-BCF6-910384F921F2}" xr6:coauthVersionLast="47" xr6:coauthVersionMax="47" xr10:uidLastSave="{00000000-0000-0000-0000-000000000000}"/>
  <bookViews>
    <workbookView xWindow="-120" yWindow="-120" windowWidth="20730" windowHeight="11160" tabRatio="500" firstSheet="1" activeTab="1" xr2:uid="{00000000-000D-0000-FFFF-FFFF00000000}"/>
  </bookViews>
  <sheets>
    <sheet name="Proposta de Preço (2) a" sheetId="2" state="hidden" r:id="rId1"/>
    <sheet name="Planilha de Custos" sheetId="3" r:id="rId2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E27" i="3" l="1"/>
  <c r="D27" i="3"/>
  <c r="E12" i="3"/>
  <c r="F12" i="3"/>
  <c r="G12" i="3"/>
  <c r="H12" i="3"/>
  <c r="I12" i="3"/>
  <c r="J12" i="3"/>
  <c r="K12" i="3"/>
  <c r="K27" i="3" s="1"/>
  <c r="L12" i="3"/>
  <c r="M12" i="3"/>
  <c r="N12" i="3"/>
  <c r="O12" i="3"/>
  <c r="P12" i="3"/>
  <c r="Q12" i="3"/>
  <c r="R12" i="3"/>
  <c r="S12" i="3"/>
  <c r="T12" i="3"/>
  <c r="U12" i="3"/>
  <c r="V12" i="3"/>
  <c r="W12" i="3"/>
  <c r="D12" i="3"/>
  <c r="B51" i="3"/>
  <c r="E15" i="3"/>
  <c r="F15" i="3"/>
  <c r="G15" i="3"/>
  <c r="H15" i="3"/>
  <c r="I15" i="3"/>
  <c r="J15" i="3"/>
  <c r="K15" i="3"/>
  <c r="L15" i="3"/>
  <c r="L23" i="3" s="1"/>
  <c r="M15" i="3"/>
  <c r="N15" i="3"/>
  <c r="O15" i="3"/>
  <c r="P15" i="3"/>
  <c r="Q15" i="3"/>
  <c r="R15" i="3"/>
  <c r="S15" i="3"/>
  <c r="T15" i="3"/>
  <c r="U15" i="3"/>
  <c r="V15" i="3"/>
  <c r="W15" i="3"/>
  <c r="D15" i="3"/>
  <c r="E16" i="3"/>
  <c r="F16" i="3"/>
  <c r="G16" i="3"/>
  <c r="H16" i="3"/>
  <c r="H23" i="3" s="1"/>
  <c r="I16" i="3"/>
  <c r="J16" i="3"/>
  <c r="K16" i="3"/>
  <c r="L16" i="3"/>
  <c r="M16" i="3"/>
  <c r="N16" i="3"/>
  <c r="O16" i="3"/>
  <c r="P16" i="3"/>
  <c r="P23" i="3" s="1"/>
  <c r="Q16" i="3"/>
  <c r="R16" i="3"/>
  <c r="S16" i="3"/>
  <c r="T16" i="3"/>
  <c r="U16" i="3"/>
  <c r="V16" i="3"/>
  <c r="W16" i="3"/>
  <c r="D16" i="3"/>
  <c r="I23" i="3"/>
  <c r="S27" i="3"/>
  <c r="D14" i="3"/>
  <c r="E14" i="3"/>
  <c r="F14" i="3"/>
  <c r="G14" i="3"/>
  <c r="H14" i="3"/>
  <c r="I14" i="3"/>
  <c r="J14" i="3"/>
  <c r="K14" i="3"/>
  <c r="L14" i="3"/>
  <c r="M14" i="3"/>
  <c r="N14" i="3"/>
  <c r="O14" i="3"/>
  <c r="P14" i="3"/>
  <c r="Q14" i="3"/>
  <c r="R14" i="3"/>
  <c r="S14" i="3"/>
  <c r="T14" i="3"/>
  <c r="U14" i="3"/>
  <c r="V14" i="3"/>
  <c r="W14" i="3"/>
  <c r="K23" i="3"/>
  <c r="S23" i="3"/>
  <c r="G23" i="3"/>
  <c r="O23" i="3"/>
  <c r="W23" i="3"/>
  <c r="W79" i="3" s="1"/>
  <c r="D25" i="3"/>
  <c r="E25" i="3"/>
  <c r="F25" i="3"/>
  <c r="G25" i="3"/>
  <c r="H25" i="3"/>
  <c r="I25" i="3"/>
  <c r="J25" i="3"/>
  <c r="K25" i="3"/>
  <c r="L25" i="3"/>
  <c r="M25" i="3"/>
  <c r="N25" i="3"/>
  <c r="O25" i="3"/>
  <c r="P25" i="3"/>
  <c r="Q25" i="3"/>
  <c r="R25" i="3"/>
  <c r="S25" i="3"/>
  <c r="T25" i="3"/>
  <c r="U25" i="3"/>
  <c r="V25" i="3"/>
  <c r="W25" i="3"/>
  <c r="D9" i="3"/>
  <c r="E9" i="3"/>
  <c r="F9" i="3"/>
  <c r="G9" i="3"/>
  <c r="H9" i="3"/>
  <c r="I9" i="3"/>
  <c r="J9" i="3"/>
  <c r="K9" i="3"/>
  <c r="L9" i="3"/>
  <c r="M9" i="3"/>
  <c r="N9" i="3"/>
  <c r="O9" i="3"/>
  <c r="P9" i="3"/>
  <c r="Q9" i="3"/>
  <c r="R9" i="3"/>
  <c r="S9" i="3"/>
  <c r="T9" i="3"/>
  <c r="U9" i="3"/>
  <c r="V9" i="3"/>
  <c r="W9" i="3"/>
  <c r="W85" i="3"/>
  <c r="V85" i="3"/>
  <c r="U85" i="3"/>
  <c r="T85" i="3"/>
  <c r="S85" i="3"/>
  <c r="W76" i="3"/>
  <c r="V76" i="3"/>
  <c r="U76" i="3"/>
  <c r="T76" i="3"/>
  <c r="S76" i="3"/>
  <c r="W68" i="3"/>
  <c r="V68" i="3"/>
  <c r="U68" i="3"/>
  <c r="T68" i="3"/>
  <c r="S68" i="3"/>
  <c r="W62" i="3"/>
  <c r="V62" i="3"/>
  <c r="U62" i="3"/>
  <c r="T62" i="3"/>
  <c r="S62" i="3"/>
  <c r="W57" i="3"/>
  <c r="V57" i="3"/>
  <c r="U57" i="3"/>
  <c r="T57" i="3"/>
  <c r="S57" i="3"/>
  <c r="W53" i="3"/>
  <c r="V53" i="3"/>
  <c r="U53" i="3"/>
  <c r="T53" i="3"/>
  <c r="S53" i="3"/>
  <c r="W47" i="3"/>
  <c r="V47" i="3"/>
  <c r="U47" i="3"/>
  <c r="T47" i="3"/>
  <c r="S47" i="3"/>
  <c r="W36" i="3"/>
  <c r="V36" i="3"/>
  <c r="U36" i="3"/>
  <c r="T36" i="3"/>
  <c r="S36" i="3"/>
  <c r="V23" i="3" l="1"/>
  <c r="V79" i="3" s="1"/>
  <c r="Q23" i="3"/>
  <c r="N23" i="3"/>
  <c r="F23" i="3"/>
  <c r="T23" i="3"/>
  <c r="T79" i="3" s="1"/>
  <c r="U23" i="3"/>
  <c r="U79" i="3" s="1"/>
  <c r="M23" i="3"/>
  <c r="R23" i="3"/>
  <c r="J23" i="3"/>
  <c r="E23" i="3"/>
  <c r="D23" i="3"/>
  <c r="P26" i="3"/>
  <c r="P30" i="3"/>
  <c r="P27" i="3"/>
  <c r="P28" i="3"/>
  <c r="P29" i="3"/>
  <c r="W26" i="3"/>
  <c r="W27" i="3"/>
  <c r="W28" i="3"/>
  <c r="W29" i="3"/>
  <c r="W30" i="3"/>
  <c r="N27" i="3"/>
  <c r="N28" i="3"/>
  <c r="N29" i="3"/>
  <c r="N26" i="3"/>
  <c r="N30" i="3"/>
  <c r="M28" i="3"/>
  <c r="M27" i="3"/>
  <c r="M29" i="3"/>
  <c r="M30" i="3"/>
  <c r="M26" i="3"/>
  <c r="T28" i="3"/>
  <c r="T26" i="3"/>
  <c r="T30" i="3"/>
  <c r="T27" i="3"/>
  <c r="T33" i="3"/>
  <c r="T29" i="3"/>
  <c r="O26" i="3"/>
  <c r="O30" i="3"/>
  <c r="O27" i="3"/>
  <c r="O28" i="3"/>
  <c r="O29" i="3"/>
  <c r="F26" i="3"/>
  <c r="F30" i="3"/>
  <c r="F27" i="3"/>
  <c r="F28" i="3"/>
  <c r="F29" i="3"/>
  <c r="E28" i="3"/>
  <c r="E29" i="3"/>
  <c r="E30" i="3"/>
  <c r="E26" i="3"/>
  <c r="L29" i="3"/>
  <c r="L30" i="3"/>
  <c r="L27" i="3"/>
  <c r="L28" i="3"/>
  <c r="L26" i="3"/>
  <c r="R29" i="3"/>
  <c r="R26" i="3"/>
  <c r="R30" i="3"/>
  <c r="R27" i="3"/>
  <c r="R28" i="3"/>
  <c r="J29" i="3"/>
  <c r="J26" i="3"/>
  <c r="J30" i="3"/>
  <c r="J27" i="3"/>
  <c r="J28" i="3"/>
  <c r="H26" i="3"/>
  <c r="H29" i="3"/>
  <c r="H30" i="3"/>
  <c r="H27" i="3"/>
  <c r="H28" i="3"/>
  <c r="G26" i="3"/>
  <c r="G30" i="3"/>
  <c r="G27" i="3"/>
  <c r="G28" i="3"/>
  <c r="G29" i="3"/>
  <c r="V27" i="3"/>
  <c r="V28" i="3"/>
  <c r="V29" i="3"/>
  <c r="V49" i="3"/>
  <c r="V30" i="3"/>
  <c r="V26" i="3"/>
  <c r="U29" i="3"/>
  <c r="U27" i="3"/>
  <c r="U26" i="3"/>
  <c r="U49" i="3"/>
  <c r="U30" i="3"/>
  <c r="U28" i="3"/>
  <c r="Q26" i="3"/>
  <c r="Q30" i="3"/>
  <c r="Q27" i="3"/>
  <c r="Q28" i="3"/>
  <c r="Q29" i="3"/>
  <c r="I28" i="3"/>
  <c r="I26" i="3"/>
  <c r="I30" i="3"/>
  <c r="I27" i="3"/>
  <c r="I29" i="3"/>
  <c r="D30" i="3"/>
  <c r="D28" i="3"/>
  <c r="D29" i="3"/>
  <c r="D26" i="3"/>
  <c r="S26" i="3"/>
  <c r="K26" i="3"/>
  <c r="S28" i="3"/>
  <c r="K28" i="3"/>
  <c r="S29" i="3"/>
  <c r="K29" i="3"/>
  <c r="S30" i="3"/>
  <c r="K30" i="3"/>
  <c r="S79" i="3"/>
  <c r="V31" i="3"/>
  <c r="W31" i="3"/>
  <c r="U33" i="3"/>
  <c r="W40" i="3"/>
  <c r="W49" i="3"/>
  <c r="S77" i="3"/>
  <c r="S32" i="3"/>
  <c r="V33" i="3"/>
  <c r="T77" i="3"/>
  <c r="T32" i="3"/>
  <c r="W33" i="3"/>
  <c r="S38" i="3"/>
  <c r="U44" i="3"/>
  <c r="U77" i="3"/>
  <c r="U32" i="3"/>
  <c r="V77" i="3"/>
  <c r="S31" i="3"/>
  <c r="V32" i="3"/>
  <c r="S49" i="3"/>
  <c r="W77" i="3"/>
  <c r="T31" i="3"/>
  <c r="W32" i="3"/>
  <c r="V38" i="3"/>
  <c r="T49" i="3"/>
  <c r="U31" i="3"/>
  <c r="S33" i="3"/>
  <c r="W44" i="3"/>
  <c r="V43" i="3"/>
  <c r="T42" i="3"/>
  <c r="V41" i="3"/>
  <c r="V40" i="3"/>
  <c r="U37" i="3"/>
  <c r="T38" i="3"/>
  <c r="S50" i="3"/>
  <c r="T48" i="3"/>
  <c r="V50" i="3" l="1"/>
  <c r="U48" i="3"/>
  <c r="S44" i="3"/>
  <c r="S42" i="3"/>
  <c r="W48" i="3"/>
  <c r="W38" i="3"/>
  <c r="U38" i="3"/>
  <c r="T50" i="3"/>
  <c r="U40" i="3"/>
  <c r="S37" i="3"/>
  <c r="U50" i="3"/>
  <c r="V48" i="3"/>
  <c r="T44" i="3"/>
  <c r="U42" i="3"/>
  <c r="V42" i="3"/>
  <c r="S48" i="3"/>
  <c r="W50" i="3"/>
  <c r="V44" i="3"/>
  <c r="W42" i="3"/>
  <c r="S41" i="3"/>
  <c r="W43" i="3"/>
  <c r="S43" i="3"/>
  <c r="S34" i="3"/>
  <c r="T41" i="3"/>
  <c r="V37" i="3"/>
  <c r="U43" i="3"/>
  <c r="T43" i="3"/>
  <c r="U41" i="3"/>
  <c r="W37" i="3"/>
  <c r="T37" i="3"/>
  <c r="W41" i="3"/>
  <c r="U34" i="3"/>
  <c r="T40" i="3"/>
  <c r="S40" i="3"/>
  <c r="V34" i="3"/>
  <c r="W34" i="3"/>
  <c r="T34" i="3"/>
  <c r="T51" i="3" l="1"/>
  <c r="U51" i="3"/>
  <c r="V51" i="3"/>
  <c r="W51" i="3"/>
  <c r="S51" i="3"/>
  <c r="W39" i="3"/>
  <c r="W45" i="3" s="1"/>
  <c r="V39" i="3"/>
  <c r="V45" i="3" s="1"/>
  <c r="U39" i="3"/>
  <c r="U45" i="3" s="1"/>
  <c r="S39" i="3"/>
  <c r="S45" i="3" s="1"/>
  <c r="T39" i="3"/>
  <c r="T45" i="3" s="1"/>
  <c r="G79" i="3" l="1"/>
  <c r="R79" i="3"/>
  <c r="D79" i="3"/>
  <c r="E79" i="3"/>
  <c r="F79" i="3"/>
  <c r="H79" i="3"/>
  <c r="I79" i="3"/>
  <c r="J79" i="3"/>
  <c r="K79" i="3"/>
  <c r="L79" i="3"/>
  <c r="N79" i="3"/>
  <c r="O79" i="3"/>
  <c r="P79" i="3"/>
  <c r="Q79" i="3"/>
  <c r="E44" i="3"/>
  <c r="G77" i="3"/>
  <c r="H39" i="3"/>
  <c r="I41" i="3"/>
  <c r="J40" i="3"/>
  <c r="K31" i="3"/>
  <c r="P48" i="3"/>
  <c r="Q77" i="3"/>
  <c r="R85" i="3"/>
  <c r="Q85" i="3"/>
  <c r="P85" i="3"/>
  <c r="O85" i="3"/>
  <c r="N85" i="3"/>
  <c r="M85" i="3"/>
  <c r="L85" i="3"/>
  <c r="K85" i="3"/>
  <c r="J85" i="3"/>
  <c r="I85" i="3"/>
  <c r="H85" i="3"/>
  <c r="G85" i="3"/>
  <c r="F85" i="3"/>
  <c r="E85" i="3"/>
  <c r="D85" i="3"/>
  <c r="M79" i="3"/>
  <c r="R77" i="3"/>
  <c r="N77" i="3"/>
  <c r="M77" i="3"/>
  <c r="F77" i="3"/>
  <c r="R76" i="3"/>
  <c r="Q76" i="3"/>
  <c r="P76" i="3"/>
  <c r="O76" i="3"/>
  <c r="N76" i="3"/>
  <c r="M76" i="3"/>
  <c r="L76" i="3"/>
  <c r="K76" i="3"/>
  <c r="J76" i="3"/>
  <c r="I76" i="3"/>
  <c r="H76" i="3"/>
  <c r="G76" i="3"/>
  <c r="F76" i="3"/>
  <c r="E76" i="3"/>
  <c r="D76" i="3"/>
  <c r="B72" i="3"/>
  <c r="R68" i="3"/>
  <c r="Q68" i="3"/>
  <c r="P68" i="3"/>
  <c r="O68" i="3"/>
  <c r="N68" i="3"/>
  <c r="M68" i="3"/>
  <c r="L68" i="3"/>
  <c r="K68" i="3"/>
  <c r="J68" i="3"/>
  <c r="I68" i="3"/>
  <c r="H68" i="3"/>
  <c r="G68" i="3"/>
  <c r="F68" i="3"/>
  <c r="E68" i="3"/>
  <c r="D68" i="3"/>
  <c r="R62" i="3"/>
  <c r="Q62" i="3"/>
  <c r="P62" i="3"/>
  <c r="O62" i="3"/>
  <c r="N62" i="3"/>
  <c r="M62" i="3"/>
  <c r="L62" i="3"/>
  <c r="K62" i="3"/>
  <c r="J62" i="3"/>
  <c r="I62" i="3"/>
  <c r="H62" i="3"/>
  <c r="G62" i="3"/>
  <c r="F62" i="3"/>
  <c r="E62" i="3"/>
  <c r="D62" i="3"/>
  <c r="R57" i="3"/>
  <c r="Q57" i="3"/>
  <c r="P57" i="3"/>
  <c r="O57" i="3"/>
  <c r="N57" i="3"/>
  <c r="M57" i="3"/>
  <c r="L57" i="3"/>
  <c r="K57" i="3"/>
  <c r="J57" i="3"/>
  <c r="I57" i="3"/>
  <c r="H57" i="3"/>
  <c r="G57" i="3"/>
  <c r="F57" i="3"/>
  <c r="E57" i="3"/>
  <c r="D57" i="3"/>
  <c r="R53" i="3"/>
  <c r="Q53" i="3"/>
  <c r="P53" i="3"/>
  <c r="O53" i="3"/>
  <c r="N53" i="3"/>
  <c r="M53" i="3"/>
  <c r="L53" i="3"/>
  <c r="K53" i="3"/>
  <c r="J53" i="3"/>
  <c r="I53" i="3"/>
  <c r="H53" i="3"/>
  <c r="G53" i="3"/>
  <c r="F53" i="3"/>
  <c r="E53" i="3"/>
  <c r="D53" i="3"/>
  <c r="R50" i="3"/>
  <c r="M50" i="3"/>
  <c r="F50" i="3"/>
  <c r="R49" i="3"/>
  <c r="P49" i="3"/>
  <c r="M49" i="3"/>
  <c r="H49" i="3"/>
  <c r="F49" i="3"/>
  <c r="R48" i="3"/>
  <c r="N48" i="3"/>
  <c r="M48" i="3"/>
  <c r="H48" i="3"/>
  <c r="F48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B45" i="3"/>
  <c r="R44" i="3"/>
  <c r="M44" i="3"/>
  <c r="F44" i="3"/>
  <c r="R43" i="3"/>
  <c r="P43" i="3"/>
  <c r="O43" i="3"/>
  <c r="M43" i="3"/>
  <c r="G43" i="3"/>
  <c r="F43" i="3"/>
  <c r="E43" i="3"/>
  <c r="R42" i="3"/>
  <c r="M42" i="3"/>
  <c r="H42" i="3"/>
  <c r="F42" i="3"/>
  <c r="R41" i="3"/>
  <c r="M41" i="3"/>
  <c r="J41" i="3"/>
  <c r="F41" i="3"/>
  <c r="R40" i="3"/>
  <c r="P40" i="3"/>
  <c r="M40" i="3"/>
  <c r="G40" i="3"/>
  <c r="F40" i="3"/>
  <c r="E40" i="3"/>
  <c r="R39" i="3"/>
  <c r="M39" i="3"/>
  <c r="F39" i="3"/>
  <c r="R38" i="3"/>
  <c r="P38" i="3"/>
  <c r="M38" i="3"/>
  <c r="K38" i="3"/>
  <c r="H38" i="3"/>
  <c r="G38" i="3"/>
  <c r="F38" i="3"/>
  <c r="R37" i="3"/>
  <c r="M37" i="3"/>
  <c r="J37" i="3"/>
  <c r="F37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B34" i="3"/>
  <c r="R33" i="3"/>
  <c r="P33" i="3"/>
  <c r="M33" i="3"/>
  <c r="G33" i="3"/>
  <c r="F33" i="3"/>
  <c r="R32" i="3"/>
  <c r="P32" i="3"/>
  <c r="M32" i="3"/>
  <c r="H32" i="3"/>
  <c r="G32" i="3"/>
  <c r="F32" i="3"/>
  <c r="R31" i="3"/>
  <c r="M31" i="3"/>
  <c r="F31" i="3"/>
  <c r="I28" i="2"/>
  <c r="J28" i="2" s="1"/>
  <c r="L4" i="2"/>
  <c r="I19" i="2"/>
  <c r="I7" i="2"/>
  <c r="I22" i="2"/>
  <c r="I23" i="2"/>
  <c r="I11" i="2"/>
  <c r="I25" i="2"/>
  <c r="I10" i="2"/>
  <c r="I26" i="2"/>
  <c r="I6" i="2"/>
  <c r="I24" i="2"/>
  <c r="I20" i="2"/>
  <c r="I12" i="2"/>
  <c r="I4" i="2"/>
  <c r="L3" i="2"/>
  <c r="I13" i="2"/>
  <c r="I18" i="2"/>
  <c r="I9" i="2"/>
  <c r="I5" i="2"/>
  <c r="I27" i="2"/>
  <c r="I21" i="2"/>
  <c r="I8" i="2"/>
  <c r="I39" i="3" l="1"/>
  <c r="Q42" i="3"/>
  <c r="Q43" i="3"/>
  <c r="E49" i="3"/>
  <c r="E42" i="3"/>
  <c r="E32" i="3"/>
  <c r="E39" i="3"/>
  <c r="E31" i="3"/>
  <c r="E37" i="3"/>
  <c r="D41" i="3"/>
  <c r="D40" i="3"/>
  <c r="D50" i="3"/>
  <c r="D38" i="3"/>
  <c r="D39" i="3"/>
  <c r="Q39" i="3"/>
  <c r="Q40" i="3"/>
  <c r="Q44" i="3"/>
  <c r="Q32" i="3"/>
  <c r="Q37" i="3"/>
  <c r="Q48" i="3"/>
  <c r="Q38" i="3"/>
  <c r="Q50" i="3"/>
  <c r="Q31" i="3"/>
  <c r="Q49" i="3"/>
  <c r="Q41" i="3"/>
  <c r="Q33" i="3"/>
  <c r="O50" i="3"/>
  <c r="O77" i="3"/>
  <c r="O33" i="3"/>
  <c r="O37" i="3"/>
  <c r="O41" i="3"/>
  <c r="O38" i="3"/>
  <c r="O39" i="3"/>
  <c r="O44" i="3"/>
  <c r="N31" i="3"/>
  <c r="N32" i="3"/>
  <c r="N37" i="3"/>
  <c r="N49" i="3"/>
  <c r="N39" i="3"/>
  <c r="N43" i="3"/>
  <c r="N38" i="3"/>
  <c r="N40" i="3"/>
  <c r="N41" i="3"/>
  <c r="N42" i="3"/>
  <c r="N44" i="3"/>
  <c r="N33" i="3"/>
  <c r="N50" i="3"/>
  <c r="K40" i="3"/>
  <c r="K43" i="3"/>
  <c r="K49" i="3"/>
  <c r="K32" i="3"/>
  <c r="K33" i="3"/>
  <c r="J43" i="3"/>
  <c r="J77" i="3"/>
  <c r="J38" i="3"/>
  <c r="J44" i="3"/>
  <c r="J48" i="3"/>
  <c r="J49" i="3"/>
  <c r="J50" i="3"/>
  <c r="J42" i="3"/>
  <c r="J31" i="3"/>
  <c r="J32" i="3"/>
  <c r="J39" i="3"/>
  <c r="J33" i="3"/>
  <c r="I37" i="3"/>
  <c r="I44" i="3"/>
  <c r="I48" i="3"/>
  <c r="I50" i="3"/>
  <c r="I33" i="3"/>
  <c r="I42" i="3"/>
  <c r="I77" i="3"/>
  <c r="I43" i="3"/>
  <c r="I31" i="3"/>
  <c r="I40" i="3"/>
  <c r="I49" i="3"/>
  <c r="I32" i="3"/>
  <c r="I38" i="3"/>
  <c r="H43" i="3"/>
  <c r="H31" i="3"/>
  <c r="H77" i="3"/>
  <c r="H40" i="3"/>
  <c r="G49" i="3"/>
  <c r="E41" i="3"/>
  <c r="E48" i="3"/>
  <c r="E77" i="3"/>
  <c r="E33" i="3"/>
  <c r="E50" i="3"/>
  <c r="E38" i="3"/>
  <c r="M51" i="3"/>
  <c r="O31" i="3"/>
  <c r="G37" i="3"/>
  <c r="P37" i="3"/>
  <c r="K39" i="3"/>
  <c r="G41" i="3"/>
  <c r="P41" i="3"/>
  <c r="G44" i="3"/>
  <c r="P44" i="3"/>
  <c r="G50" i="3"/>
  <c r="P50" i="3"/>
  <c r="P51" i="3" s="1"/>
  <c r="L43" i="3"/>
  <c r="G31" i="3"/>
  <c r="P31" i="3"/>
  <c r="P34" i="3" s="1"/>
  <c r="H37" i="3"/>
  <c r="O40" i="3"/>
  <c r="H41" i="3"/>
  <c r="K42" i="3"/>
  <c r="H44" i="3"/>
  <c r="K48" i="3"/>
  <c r="O49" i="3"/>
  <c r="H50" i="3"/>
  <c r="F51" i="3"/>
  <c r="L38" i="3"/>
  <c r="M34" i="3"/>
  <c r="H33" i="3"/>
  <c r="K37" i="3"/>
  <c r="G39" i="3"/>
  <c r="P39" i="3"/>
  <c r="K41" i="3"/>
  <c r="O42" i="3"/>
  <c r="K44" i="3"/>
  <c r="O48" i="3"/>
  <c r="K50" i="3"/>
  <c r="P77" i="3"/>
  <c r="O32" i="3"/>
  <c r="G42" i="3"/>
  <c r="P42" i="3"/>
  <c r="G48" i="3"/>
  <c r="L37" i="3"/>
  <c r="M45" i="3"/>
  <c r="L42" i="3"/>
  <c r="L50" i="3"/>
  <c r="L33" i="3"/>
  <c r="F45" i="3"/>
  <c r="L49" i="3"/>
  <c r="K77" i="3"/>
  <c r="L41" i="3"/>
  <c r="L77" i="3"/>
  <c r="L32" i="3"/>
  <c r="L40" i="3"/>
  <c r="L48" i="3"/>
  <c r="R45" i="3"/>
  <c r="L39" i="3"/>
  <c r="L44" i="3"/>
  <c r="L31" i="3"/>
  <c r="D77" i="3"/>
  <c r="D37" i="3"/>
  <c r="D49" i="3"/>
  <c r="D33" i="3"/>
  <c r="D44" i="3"/>
  <c r="D48" i="3"/>
  <c r="D32" i="3"/>
  <c r="D43" i="3"/>
  <c r="D31" i="3"/>
  <c r="D42" i="3"/>
  <c r="J21" i="2"/>
  <c r="J7" i="2"/>
  <c r="J25" i="2"/>
  <c r="J11" i="2"/>
  <c r="J18" i="2"/>
  <c r="J30" i="2" s="1"/>
  <c r="J32" i="2" s="1"/>
  <c r="J19" i="2"/>
  <c r="J23" i="2"/>
  <c r="J27" i="2"/>
  <c r="J22" i="2"/>
  <c r="J12" i="2"/>
  <c r="J5" i="2"/>
  <c r="J9" i="2"/>
  <c r="J13" i="2"/>
  <c r="I14" i="2"/>
  <c r="J14" i="2" s="1"/>
  <c r="J4" i="2"/>
  <c r="H17" i="2" s="1"/>
  <c r="J26" i="2"/>
  <c r="J8" i="2"/>
  <c r="J20" i="2"/>
  <c r="J24" i="2"/>
  <c r="J6" i="2"/>
  <c r="J10" i="2"/>
  <c r="F34" i="3"/>
  <c r="R34" i="3"/>
  <c r="R51" i="3"/>
  <c r="N34" i="3" l="1"/>
  <c r="I34" i="3"/>
  <c r="O34" i="3"/>
  <c r="J34" i="3"/>
  <c r="R54" i="3"/>
  <c r="R55" i="3" s="1"/>
  <c r="T54" i="3"/>
  <c r="T55" i="3" s="1"/>
  <c r="S54" i="3"/>
  <c r="S55" i="3" s="1"/>
  <c r="U54" i="3"/>
  <c r="U55" i="3" s="1"/>
  <c r="V54" i="3"/>
  <c r="V55" i="3" s="1"/>
  <c r="W54" i="3"/>
  <c r="W55" i="3" s="1"/>
  <c r="Q34" i="3"/>
  <c r="G34" i="3"/>
  <c r="E45" i="3"/>
  <c r="E34" i="3"/>
  <c r="I45" i="3"/>
  <c r="H54" i="3"/>
  <c r="P54" i="3"/>
  <c r="K54" i="3"/>
  <c r="N45" i="3"/>
  <c r="G54" i="3"/>
  <c r="Q45" i="3"/>
  <c r="E54" i="3"/>
  <c r="M54" i="3"/>
  <c r="M55" i="3" s="1"/>
  <c r="M58" i="3" s="1"/>
  <c r="F54" i="3"/>
  <c r="B55" i="3"/>
  <c r="I54" i="3"/>
  <c r="Q54" i="3"/>
  <c r="D54" i="3"/>
  <c r="O54" i="3"/>
  <c r="L54" i="3"/>
  <c r="N54" i="3"/>
  <c r="J54" i="3"/>
  <c r="J45" i="3"/>
  <c r="N51" i="3"/>
  <c r="E51" i="3"/>
  <c r="Q51" i="3"/>
  <c r="K51" i="3"/>
  <c r="I51" i="3"/>
  <c r="J51" i="3"/>
  <c r="P45" i="3"/>
  <c r="O45" i="3"/>
  <c r="L51" i="3"/>
  <c r="K34" i="3"/>
  <c r="H51" i="3"/>
  <c r="H34" i="3"/>
  <c r="H45" i="3"/>
  <c r="G45" i="3"/>
  <c r="F55" i="3"/>
  <c r="F78" i="3" s="1"/>
  <c r="F80" i="3" s="1"/>
  <c r="F82" i="3" s="1"/>
  <c r="F86" i="3" s="1"/>
  <c r="O51" i="3"/>
  <c r="G51" i="3"/>
  <c r="K45" i="3"/>
  <c r="L45" i="3"/>
  <c r="L34" i="3"/>
  <c r="D51" i="3"/>
  <c r="D45" i="3"/>
  <c r="D34" i="3"/>
  <c r="I55" i="3" l="1"/>
  <c r="I78" i="3" s="1"/>
  <c r="I80" i="3" s="1"/>
  <c r="I82" i="3" s="1"/>
  <c r="I86" i="3" s="1"/>
  <c r="U78" i="3"/>
  <c r="U80" i="3" s="1"/>
  <c r="U82" i="3" s="1"/>
  <c r="U86" i="3" s="1"/>
  <c r="U58" i="3"/>
  <c r="V58" i="3"/>
  <c r="V78" i="3"/>
  <c r="V80" i="3" s="1"/>
  <c r="V82" i="3" s="1"/>
  <c r="V86" i="3" s="1"/>
  <c r="S58" i="3"/>
  <c r="S78" i="3"/>
  <c r="S80" i="3" s="1"/>
  <c r="S82" i="3" s="1"/>
  <c r="S86" i="3" s="1"/>
  <c r="W58" i="3"/>
  <c r="W78" i="3"/>
  <c r="W80" i="3" s="1"/>
  <c r="W82" i="3" s="1"/>
  <c r="W86" i="3" s="1"/>
  <c r="T78" i="3"/>
  <c r="T80" i="3" s="1"/>
  <c r="T82" i="3" s="1"/>
  <c r="T86" i="3" s="1"/>
  <c r="T58" i="3"/>
  <c r="E55" i="3"/>
  <c r="E58" i="3" s="1"/>
  <c r="E63" i="3" s="1"/>
  <c r="E64" i="3" s="1"/>
  <c r="P55" i="3"/>
  <c r="P78" i="3" s="1"/>
  <c r="P80" i="3" s="1"/>
  <c r="P82" i="3" s="1"/>
  <c r="P86" i="3" s="1"/>
  <c r="O55" i="3"/>
  <c r="O78" i="3" s="1"/>
  <c r="O80" i="3" s="1"/>
  <c r="O82" i="3" s="1"/>
  <c r="O86" i="3" s="1"/>
  <c r="J55" i="3"/>
  <c r="J58" i="3" s="1"/>
  <c r="G55" i="3"/>
  <c r="G78" i="3" s="1"/>
  <c r="G80" i="3" s="1"/>
  <c r="G82" i="3" s="1"/>
  <c r="G86" i="3" s="1"/>
  <c r="Q55" i="3"/>
  <c r="Q58" i="3" s="1"/>
  <c r="L55" i="3"/>
  <c r="L58" i="3" s="1"/>
  <c r="L63" i="3" s="1"/>
  <c r="N55" i="3"/>
  <c r="N58" i="3" s="1"/>
  <c r="N63" i="3" s="1"/>
  <c r="N64" i="3" s="1"/>
  <c r="K55" i="3"/>
  <c r="K58" i="3" s="1"/>
  <c r="K63" i="3" s="1"/>
  <c r="K64" i="3" s="1"/>
  <c r="F58" i="3"/>
  <c r="F63" i="3" s="1"/>
  <c r="F64" i="3" s="1"/>
  <c r="D55" i="3"/>
  <c r="D58" i="3" s="1"/>
  <c r="H55" i="3"/>
  <c r="H78" i="3" s="1"/>
  <c r="H80" i="3" s="1"/>
  <c r="H82" i="3" s="1"/>
  <c r="H86" i="3" s="1"/>
  <c r="M78" i="3"/>
  <c r="M80" i="3" s="1"/>
  <c r="M82" i="3" s="1"/>
  <c r="M86" i="3" s="1"/>
  <c r="I58" i="3"/>
  <c r="I63" i="3" s="1"/>
  <c r="R58" i="3"/>
  <c r="R78" i="3"/>
  <c r="R80" i="3" s="1"/>
  <c r="R82" i="3" s="1"/>
  <c r="R86" i="3" s="1"/>
  <c r="M63" i="3"/>
  <c r="M64" i="3" s="1"/>
  <c r="D63" i="3" l="1"/>
  <c r="D64" i="3" s="1"/>
  <c r="W63" i="3"/>
  <c r="W64" i="3" s="1"/>
  <c r="W65" i="3" s="1"/>
  <c r="S63" i="3"/>
  <c r="S64" i="3" s="1"/>
  <c r="V63" i="3"/>
  <c r="V64" i="3" s="1"/>
  <c r="T63" i="3"/>
  <c r="T64" i="3" s="1"/>
  <c r="U63" i="3"/>
  <c r="U64" i="3" s="1"/>
  <c r="G58" i="3"/>
  <c r="G63" i="3" s="1"/>
  <c r="G64" i="3" s="1"/>
  <c r="E78" i="3"/>
  <c r="E80" i="3" s="1"/>
  <c r="E82" i="3" s="1"/>
  <c r="E86" i="3" s="1"/>
  <c r="E65" i="3"/>
  <c r="E88" i="3" s="1"/>
  <c r="O58" i="3"/>
  <c r="O63" i="3" s="1"/>
  <c r="O64" i="3" s="1"/>
  <c r="P58" i="3"/>
  <c r="P63" i="3" s="1"/>
  <c r="L78" i="3"/>
  <c r="L80" i="3" s="1"/>
  <c r="L82" i="3" s="1"/>
  <c r="L86" i="3" s="1"/>
  <c r="J78" i="3"/>
  <c r="J80" i="3" s="1"/>
  <c r="J82" i="3" s="1"/>
  <c r="J86" i="3" s="1"/>
  <c r="N78" i="3"/>
  <c r="N80" i="3" s="1"/>
  <c r="N82" i="3" s="1"/>
  <c r="N86" i="3" s="1"/>
  <c r="Q78" i="3"/>
  <c r="Q80" i="3" s="1"/>
  <c r="Q82" i="3" s="1"/>
  <c r="Q86" i="3" s="1"/>
  <c r="K78" i="3"/>
  <c r="K80" i="3" s="1"/>
  <c r="K82" i="3" s="1"/>
  <c r="K86" i="3" s="1"/>
  <c r="D78" i="3"/>
  <c r="D80" i="3" s="1"/>
  <c r="D82" i="3" s="1"/>
  <c r="D86" i="3" s="1"/>
  <c r="H58" i="3"/>
  <c r="H63" i="3" s="1"/>
  <c r="H64" i="3" s="1"/>
  <c r="H65" i="3" s="1"/>
  <c r="H88" i="3" s="1"/>
  <c r="M65" i="3"/>
  <c r="M88" i="3" s="1"/>
  <c r="K65" i="3"/>
  <c r="K88" i="3" s="1"/>
  <c r="N65" i="3"/>
  <c r="N88" i="3" s="1"/>
  <c r="R63" i="3"/>
  <c r="R64" i="3" s="1"/>
  <c r="Q63" i="3"/>
  <c r="Q64" i="3" s="1"/>
  <c r="F65" i="3"/>
  <c r="F88" i="3" s="1"/>
  <c r="J63" i="3"/>
  <c r="J64" i="3" s="1"/>
  <c r="I64" i="3"/>
  <c r="I65" i="3" s="1"/>
  <c r="I88" i="3" s="1"/>
  <c r="L64" i="3"/>
  <c r="L65" i="3" s="1"/>
  <c r="L88" i="3" s="1"/>
  <c r="D65" i="3" l="1"/>
  <c r="D71" i="3" s="1"/>
  <c r="T65" i="3"/>
  <c r="U65" i="3"/>
  <c r="W71" i="3"/>
  <c r="W70" i="3"/>
  <c r="W88" i="3"/>
  <c r="W69" i="3"/>
  <c r="S65" i="3"/>
  <c r="V65" i="3"/>
  <c r="E71" i="3"/>
  <c r="E70" i="3"/>
  <c r="E69" i="3"/>
  <c r="P64" i="3"/>
  <c r="P65" i="3" s="1"/>
  <c r="P88" i="3" s="1"/>
  <c r="I69" i="3"/>
  <c r="I70" i="3"/>
  <c r="I71" i="3"/>
  <c r="L69" i="3"/>
  <c r="L71" i="3"/>
  <c r="L70" i="3"/>
  <c r="F69" i="3"/>
  <c r="F70" i="3"/>
  <c r="F71" i="3"/>
  <c r="O65" i="3"/>
  <c r="O88" i="3" s="1"/>
  <c r="H70" i="3"/>
  <c r="H69" i="3"/>
  <c r="H71" i="3"/>
  <c r="Q65" i="3"/>
  <c r="Q88" i="3" s="1"/>
  <c r="R65" i="3"/>
  <c r="R88" i="3" s="1"/>
  <c r="N70" i="3"/>
  <c r="N71" i="3"/>
  <c r="N69" i="3"/>
  <c r="J65" i="3"/>
  <c r="J88" i="3" s="1"/>
  <c r="M70" i="3"/>
  <c r="M69" i="3"/>
  <c r="M71" i="3"/>
  <c r="K69" i="3"/>
  <c r="K70" i="3"/>
  <c r="K71" i="3"/>
  <c r="G65" i="3"/>
  <c r="G88" i="3" s="1"/>
  <c r="D88" i="3" l="1"/>
  <c r="D69" i="3"/>
  <c r="D70" i="3"/>
  <c r="W72" i="3"/>
  <c r="W89" i="3" s="1"/>
  <c r="W90" i="3" s="1"/>
  <c r="W91" i="3" s="1"/>
  <c r="W92" i="3" s="1"/>
  <c r="E72" i="3"/>
  <c r="E89" i="3" s="1"/>
  <c r="E90" i="3" s="1"/>
  <c r="V88" i="3"/>
  <c r="V69" i="3"/>
  <c r="V70" i="3"/>
  <c r="V71" i="3"/>
  <c r="S88" i="3"/>
  <c r="S70" i="3"/>
  <c r="S71" i="3"/>
  <c r="S69" i="3"/>
  <c r="U88" i="3"/>
  <c r="U70" i="3"/>
  <c r="U71" i="3"/>
  <c r="U69" i="3"/>
  <c r="T88" i="3"/>
  <c r="T69" i="3"/>
  <c r="T70" i="3"/>
  <c r="T71" i="3"/>
  <c r="P69" i="3"/>
  <c r="P70" i="3"/>
  <c r="P71" i="3"/>
  <c r="M72" i="3"/>
  <c r="M89" i="3" s="1"/>
  <c r="M90" i="3" s="1"/>
  <c r="M91" i="3" s="1"/>
  <c r="M92" i="3" s="1"/>
  <c r="K72" i="3"/>
  <c r="K89" i="3" s="1"/>
  <c r="K90" i="3" s="1"/>
  <c r="K91" i="3" s="1"/>
  <c r="K92" i="3" s="1"/>
  <c r="H72" i="3"/>
  <c r="H89" i="3" s="1"/>
  <c r="H90" i="3" s="1"/>
  <c r="H91" i="3" s="1"/>
  <c r="H92" i="3" s="1"/>
  <c r="N72" i="3"/>
  <c r="N89" i="3" s="1"/>
  <c r="N90" i="3" s="1"/>
  <c r="N91" i="3" s="1"/>
  <c r="N92" i="3" s="1"/>
  <c r="O70" i="3"/>
  <c r="O69" i="3"/>
  <c r="O71" i="3"/>
  <c r="L72" i="3"/>
  <c r="L89" i="3" s="1"/>
  <c r="L90" i="3" s="1"/>
  <c r="L91" i="3" s="1"/>
  <c r="L92" i="3" s="1"/>
  <c r="J69" i="3"/>
  <c r="J70" i="3"/>
  <c r="J71" i="3"/>
  <c r="R69" i="3"/>
  <c r="R70" i="3"/>
  <c r="R71" i="3"/>
  <c r="F72" i="3"/>
  <c r="F89" i="3" s="1"/>
  <c r="F90" i="3" s="1"/>
  <c r="F91" i="3" s="1"/>
  <c r="F92" i="3" s="1"/>
  <c r="G70" i="3"/>
  <c r="G69" i="3"/>
  <c r="G71" i="3"/>
  <c r="Q69" i="3"/>
  <c r="Q70" i="3"/>
  <c r="Q71" i="3"/>
  <c r="I72" i="3"/>
  <c r="I89" i="3" s="1"/>
  <c r="I90" i="3" s="1"/>
  <c r="I91" i="3" s="1"/>
  <c r="I92" i="3" s="1"/>
  <c r="E91" i="3" l="1"/>
  <c r="E92" i="3" s="1"/>
  <c r="D72" i="3"/>
  <c r="D89" i="3" s="1"/>
  <c r="D90" i="3" s="1"/>
  <c r="D91" i="3" s="1"/>
  <c r="D92" i="3" s="1"/>
  <c r="U72" i="3"/>
  <c r="U89" i="3" s="1"/>
  <c r="U90" i="3" s="1"/>
  <c r="U91" i="3" s="1"/>
  <c r="U92" i="3" s="1"/>
  <c r="S72" i="3"/>
  <c r="S89" i="3" s="1"/>
  <c r="S90" i="3" s="1"/>
  <c r="S91" i="3" s="1"/>
  <c r="S92" i="3" s="1"/>
  <c r="V72" i="3"/>
  <c r="V89" i="3" s="1"/>
  <c r="V90" i="3" s="1"/>
  <c r="V91" i="3" s="1"/>
  <c r="V92" i="3" s="1"/>
  <c r="T72" i="3"/>
  <c r="T89" i="3" s="1"/>
  <c r="T90" i="3" s="1"/>
  <c r="T91" i="3" s="1"/>
  <c r="T92" i="3" s="1"/>
  <c r="P72" i="3"/>
  <c r="P89" i="3" s="1"/>
  <c r="P90" i="3" s="1"/>
  <c r="P91" i="3" s="1"/>
  <c r="P92" i="3" s="1"/>
  <c r="R72" i="3"/>
  <c r="R89" i="3" s="1"/>
  <c r="R90" i="3" s="1"/>
  <c r="R91" i="3" s="1"/>
  <c r="R92" i="3" s="1"/>
  <c r="O72" i="3"/>
  <c r="O89" i="3" s="1"/>
  <c r="O90" i="3" s="1"/>
  <c r="O91" i="3" s="1"/>
  <c r="O92" i="3" s="1"/>
  <c r="Q72" i="3"/>
  <c r="Q89" i="3" s="1"/>
  <c r="Q90" i="3" s="1"/>
  <c r="Q91" i="3" s="1"/>
  <c r="Q92" i="3" s="1"/>
  <c r="G72" i="3"/>
  <c r="G89" i="3" s="1"/>
  <c r="G90" i="3" s="1"/>
  <c r="G91" i="3" s="1"/>
  <c r="G92" i="3" s="1"/>
  <c r="J72" i="3"/>
  <c r="J89" i="3" s="1"/>
  <c r="J90" i="3" s="1"/>
  <c r="J91" i="3" s="1"/>
  <c r="J92" i="3" s="1"/>
  <c r="E94" i="3" l="1"/>
  <c r="E95" i="3" s="1"/>
</calcChain>
</file>

<file path=xl/sharedStrings.xml><?xml version="1.0" encoding="utf-8"?>
<sst xmlns="http://schemas.openxmlformats.org/spreadsheetml/2006/main" count="218" uniqueCount="123">
  <si>
    <t>Ilha</t>
  </si>
  <si>
    <t>$E$100</t>
  </si>
  <si>
    <t>Grupo</t>
  </si>
  <si>
    <t>Tipo</t>
  </si>
  <si>
    <t>Item</t>
  </si>
  <si>
    <t>Serviço</t>
  </si>
  <si>
    <t>Unidade</t>
  </si>
  <si>
    <t>QT. Mensal</t>
  </si>
  <si>
    <t>QT. Anual</t>
  </si>
  <si>
    <t>Valor Unitário USMS por Ilha R$</t>
  </si>
  <si>
    <t xml:space="preserve">Valor Total USMS por ILHA R$ </t>
  </si>
  <si>
    <t>'Ilha 1'!E100</t>
  </si>
  <si>
    <t>Sustentação (SSIT)</t>
  </si>
  <si>
    <t>Ilha de Serviços de Ambiente Virtualizado</t>
  </si>
  <si>
    <t>USMS</t>
  </si>
  <si>
    <t>Ilha de Serviços de Backup  Restore</t>
  </si>
  <si>
    <t>Ilha de Serviços de Rede Interno E Externo</t>
  </si>
  <si>
    <t>Ilha de Serviços de Ativos de Segurança</t>
  </si>
  <si>
    <t>Ilha de Serviços de Ativos de Infraestrutura</t>
  </si>
  <si>
    <t>Ilha de Serviços de Banco de Dados</t>
  </si>
  <si>
    <t>Ilha de Serviços de Colaboração</t>
  </si>
  <si>
    <t>Ilha de Serviços de Armazenamento</t>
  </si>
  <si>
    <t>Ilha de Serviços de Telefonia</t>
  </si>
  <si>
    <t>Ilha de Serviços de Video Conferência</t>
  </si>
  <si>
    <t>Evolução/adequação de 5% do parque computacional</t>
  </si>
  <si>
    <t>Quantidade Total USMS Item 1</t>
  </si>
  <si>
    <t>Valor Total Item 1 R$</t>
  </si>
  <si>
    <t>Demanda (SSITE)</t>
  </si>
  <si>
    <t>Ilha de Serviços de Backup e Restore</t>
  </si>
  <si>
    <t>Ilha de Serviços de Rede Interno e Externo</t>
  </si>
  <si>
    <t>Ilha de Apoio Técnico em Gestão de Infraestrutura de TIC</t>
  </si>
  <si>
    <t>Quantidade USMS Total Item 2</t>
  </si>
  <si>
    <t xml:space="preserve">                 Valor Total Item 2 R$</t>
  </si>
  <si>
    <t>TOTAL DE USMS ITENS 1 e 2</t>
  </si>
  <si>
    <t>TOTAL DE USMS ITENS 1 e 2 R$</t>
  </si>
  <si>
    <t>Tipo de serviço</t>
  </si>
  <si>
    <t>Nº de meses de execução</t>
  </si>
  <si>
    <t xml:space="preserve">QUANTIDADE ESTIMADA DE PROFISSIONAIS </t>
  </si>
  <si>
    <t>I-REMUNERAÇÃO (*)</t>
  </si>
  <si>
    <t>A-SALÁRIO MENSAL</t>
  </si>
  <si>
    <t>R$</t>
  </si>
  <si>
    <t>Total da Remuneração</t>
  </si>
  <si>
    <t>II-INSUMOS DE MÃO-DE-OBRA (*)</t>
  </si>
  <si>
    <t>A-Transporte</t>
  </si>
  <si>
    <t>B-Auxílio Alimentação (Vales, cesta básica, etc)</t>
  </si>
  <si>
    <t>C-Uniformes/equipamentos</t>
  </si>
  <si>
    <t>D-Assistência Médica</t>
  </si>
  <si>
    <t>E-Seguro de Vida</t>
  </si>
  <si>
    <t>F-Treinamento / Capacitação / Reciclagem</t>
  </si>
  <si>
    <t>TOTAL DE INSUMOS DE MÃO-DE-OBRA</t>
  </si>
  <si>
    <t>GRUPO A</t>
  </si>
  <si>
    <t>01-INSS</t>
  </si>
  <si>
    <t>02-SESI OU SESC</t>
  </si>
  <si>
    <t>03-SENAI OU SENAC</t>
  </si>
  <si>
    <t>04-INCRA</t>
  </si>
  <si>
    <t>05-Salário Educação</t>
  </si>
  <si>
    <t>06-FGTS</t>
  </si>
  <si>
    <t>07-Seguro Acidente do Trabalho</t>
  </si>
  <si>
    <t>08-SEBRAE</t>
  </si>
  <si>
    <t>TOTAL DO GRUPO A</t>
  </si>
  <si>
    <t>GRUPO B</t>
  </si>
  <si>
    <t>09-Férias</t>
  </si>
  <si>
    <t>10-Auxílio Doença</t>
  </si>
  <si>
    <t>11- Férias sobre Licença Maternidade</t>
  </si>
  <si>
    <t>12-Licença paternidade</t>
  </si>
  <si>
    <t>13-Faltas legais</t>
  </si>
  <si>
    <t>14-Acidente de Trabalho</t>
  </si>
  <si>
    <t>15-Aviso Prévio Trabalho</t>
  </si>
  <si>
    <t>16-13º Salário</t>
  </si>
  <si>
    <t>TOTAL DO GRUPO B</t>
  </si>
  <si>
    <t>GRUPO C</t>
  </si>
  <si>
    <t>17-Aviso prévio Indenizado</t>
  </si>
  <si>
    <t>18-Indenização adicional</t>
  </si>
  <si>
    <t>19-Indenização (nas rescisções sem justa causa)</t>
  </si>
  <si>
    <t>TOTAL DO GRUPO C</t>
  </si>
  <si>
    <t>GRUPO D</t>
  </si>
  <si>
    <t>20-Incidência dos encargos do Grupo "A" sobre os itens do grupo "B"</t>
  </si>
  <si>
    <t>VALOR DOS ENCARGOS SOCIAIS</t>
  </si>
  <si>
    <t>VALOR DA MÃO DE OBRA (Remuneração + Reserva Técnica + Encargos Sociais)</t>
  </si>
  <si>
    <t>DEMAIS CUSTOS</t>
  </si>
  <si>
    <t>MÓDULO: DEMAIS COMPONENTES</t>
  </si>
  <si>
    <t>I-DEMAIS COMPONENTES (Incidentes sem valor de custo)</t>
  </si>
  <si>
    <t>A-Despesas Administrativas operacionais</t>
  </si>
  <si>
    <t>B-LUCRO</t>
  </si>
  <si>
    <t>TOTAL DOS DEMAIS COMPONENTES</t>
  </si>
  <si>
    <t>MÓDULO: TRIBUTOS</t>
  </si>
  <si>
    <t>II-TRIBUTOS</t>
  </si>
  <si>
    <t>A-Tributos Federais (COFINS, PIS/PASEP) - Exceto IRPJ e CSLL</t>
  </si>
  <si>
    <t>B-Tributos Estaduais/Municipais (ISSQN)</t>
  </si>
  <si>
    <t>C-INSS</t>
  </si>
  <si>
    <t>TOTAL TRIBUTOS</t>
  </si>
  <si>
    <t>Nota: o valor referente a tributos é obtido aplicando-se o percentual sobre o valor do faturamento.</t>
  </si>
  <si>
    <t>QUADRO RESUMO</t>
  </si>
  <si>
    <t>I-MÃO-DE-OBRA VINCULADA À EXECUÇÃO CONTRATUAL (VALOR POR EMPREGADO-Valor Unitário)</t>
  </si>
  <si>
    <t>A-Remuneração</t>
  </si>
  <si>
    <t>B-Encargos Sociais</t>
  </si>
  <si>
    <t>C-Insumos de mão-de-obra</t>
  </si>
  <si>
    <t>D-Subtotal</t>
  </si>
  <si>
    <t>E-Reserva Técnica</t>
  </si>
  <si>
    <t>TOTAL MÃO-DE-OBRA</t>
  </si>
  <si>
    <t>Nota:(1) D = A + B + C</t>
  </si>
  <si>
    <t>II - VALOR MENSAL TOTAL REFERENTE MÃO-DE-OBRA VINCULADA À EXECUÇÃO CONTRATUAL</t>
  </si>
  <si>
    <t>A-Mão-de-obra (vinculada à execução dos serviços)</t>
  </si>
  <si>
    <t>B-Insumos diversos (Materiais / equipamentos / Máquinas)</t>
  </si>
  <si>
    <t>C-Demais componentes</t>
  </si>
  <si>
    <t>D-Tributos</t>
  </si>
  <si>
    <t>E-Valor mensal dos serviços por profissional</t>
  </si>
  <si>
    <t>F-Valor mensal dos serviços por perfil</t>
  </si>
  <si>
    <t>VALOR MENSAL TOTAL REFERENTE A MÃO-DE-OBRA</t>
  </si>
  <si>
    <t xml:space="preserve">H-Benefício Social Familiar </t>
  </si>
  <si>
    <t xml:space="preserve">PLANILHA DE PREÇOS E FORMAÇÃO DE CUSTOS </t>
  </si>
  <si>
    <t>Analista Sênior</t>
  </si>
  <si>
    <t>Analista Pleno</t>
  </si>
  <si>
    <t>Analista Junior</t>
  </si>
  <si>
    <t>Analista Júnior</t>
  </si>
  <si>
    <t>Técnico Júnior</t>
  </si>
  <si>
    <t>Técnico Sênior</t>
  </si>
  <si>
    <t>Técnico Pleno</t>
  </si>
  <si>
    <t xml:space="preserve">Desenvolvedor </t>
  </si>
  <si>
    <t>B- SOBREAVISO</t>
  </si>
  <si>
    <t>G-GESTÃO</t>
  </si>
  <si>
    <t xml:space="preserve">MENSAL </t>
  </si>
  <si>
    <t xml:space="preserve">ANUAL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</si>
</sst>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R$&quot;\ * #,##0.00_-;\-&quot;R$&quot;\ * #,##0.00_-;_-&quot;R$&quot;\ * &quot;-&quot;??_-;_-@_-"/>
    <numFmt numFmtId="164" formatCode="_-&quot;R$ &quot;* #,##0.00_-;&quot;-R$ &quot;* #,##0.00_-;_-&quot;R$ &quot;* \-??_-;_-@"/>
    <numFmt numFmtId="165" formatCode="_-* #,##0_-;\-* #,##0_-;_-* \-??_-;_-@"/>
    <numFmt numFmtId="166" formatCode="_-&quot;R$&quot;* #,##0.00_-;&quot;-R$&quot;* #,##0.00_-;_-&quot;R$&quot;* \-??_-;_-@"/>
    <numFmt numFmtId="167" formatCode="_-* #,##0.0_-;\-* #,##0.0_-;_-* \-??_-;_-@"/>
    <numFmt numFmtId="168" formatCode="_-* #,##0.0_-;\-* #,##0.0_-;_-* \-?_-;_-@"/>
    <numFmt numFmtId="169" formatCode="_-[$R$-416]\ * #,##0.00_-;\-[$R$-416]\ * #,##0.00_-;_-[$R$-416]\ * &quot;-&quot;??_-;_-@_-"/>
  </numFmts>
  <fonts count="13">
    <font>
      <sz val="11"/>
      <color rgb="FF000000"/>
      <name val="Arial"/>
      <charset val="134"/>
    </font>
    <font>
      <sz val="9"/>
      <color rgb="FF000000"/>
      <name val="Calibri"/>
      <family val="2"/>
    </font>
    <font>
      <b/>
      <sz val="9"/>
      <color rgb="FF000000"/>
      <name val="Calibri"/>
      <family val="2"/>
    </font>
    <font>
      <b/>
      <sz val="10"/>
      <color rgb="FF000000"/>
      <name val="Times New Roman"/>
      <family val="1"/>
    </font>
    <font>
      <sz val="11"/>
      <color rgb="FF000000"/>
      <name val="Calibri"/>
      <family val="2"/>
    </font>
    <font>
      <sz val="11"/>
      <color rgb="FF000000"/>
      <name val="Times New Roman"/>
      <family val="1"/>
    </font>
    <font>
      <sz val="12"/>
      <color rgb="FF000000"/>
      <name val="Times New Roman"/>
      <family val="1"/>
    </font>
    <font>
      <b/>
      <sz val="11"/>
      <color rgb="FF000000"/>
      <name val="Times New Roman"/>
      <family val="1"/>
    </font>
    <font>
      <sz val="14"/>
      <color rgb="FF000000"/>
      <name val="Times New Roman"/>
      <family val="1"/>
    </font>
    <font>
      <b/>
      <sz val="12"/>
      <color rgb="FF000000"/>
      <name val="Arial"/>
      <family val="2"/>
    </font>
    <font>
      <sz val="9"/>
      <color rgb="FF000000"/>
      <name val="Arial"/>
      <family val="2"/>
    </font>
    <font>
      <b/>
      <u/>
      <sz val="9"/>
      <color rgb="FF000000"/>
      <name val="Calibri"/>
      <family val="2"/>
    </font>
    <font>
      <sz val="11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D8D8D8"/>
        <bgColor rgb="FFC5E0B3"/>
      </patternFill>
    </fill>
    <fill>
      <patternFill patternType="solid">
        <fgColor rgb="FFA6A6A6"/>
        <bgColor rgb="FF9999FF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44" fontId="12" fillId="0" borderId="0" applyFont="0" applyFill="0" applyBorder="0" applyAlignment="0" applyProtection="0"/>
  </cellStyleXfs>
  <cellXfs count="76">
    <xf numFmtId="0" fontId="0" fillId="0" borderId="0" xfId="0"/>
    <xf numFmtId="0" fontId="1" fillId="0" borderId="0" xfId="0" applyFont="1"/>
    <xf numFmtId="164" fontId="1" fillId="0" borderId="0" xfId="0" applyNumberFormat="1" applyFont="1"/>
    <xf numFmtId="0" fontId="1" fillId="0" borderId="1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/>
    </xf>
    <xf numFmtId="3" fontId="6" fillId="0" borderId="4" xfId="0" applyNumberFormat="1" applyFont="1" applyBorder="1" applyAlignment="1">
      <alignment horizontal="center" vertical="center" wrapText="1"/>
    </xf>
    <xf numFmtId="164" fontId="5" fillId="0" borderId="5" xfId="0" applyNumberFormat="1" applyFont="1" applyBorder="1" applyAlignment="1">
      <alignment horizontal="center" vertical="center"/>
    </xf>
    <xf numFmtId="164" fontId="5" fillId="0" borderId="6" xfId="0" applyNumberFormat="1" applyFont="1" applyBorder="1" applyAlignment="1">
      <alignment horizontal="left" vertical="center"/>
    </xf>
    <xf numFmtId="3" fontId="6" fillId="0" borderId="7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textRotation="90"/>
    </xf>
    <xf numFmtId="0" fontId="5" fillId="0" borderId="5" xfId="0" applyFont="1" applyBorder="1" applyAlignment="1">
      <alignment horizontal="center" vertical="center"/>
    </xf>
    <xf numFmtId="3" fontId="5" fillId="0" borderId="6" xfId="0" applyNumberFormat="1" applyFont="1" applyBorder="1" applyAlignment="1">
      <alignment horizontal="center" vertical="center"/>
    </xf>
    <xf numFmtId="3" fontId="5" fillId="0" borderId="3" xfId="0" applyNumberFormat="1" applyFont="1" applyBorder="1" applyAlignment="1">
      <alignment horizontal="center" vertical="center"/>
    </xf>
    <xf numFmtId="164" fontId="7" fillId="0" borderId="3" xfId="0" applyNumberFormat="1" applyFont="1" applyBorder="1" applyAlignment="1">
      <alignment horizontal="center" vertical="center"/>
    </xf>
    <xf numFmtId="3" fontId="8" fillId="0" borderId="3" xfId="0" applyNumberFormat="1" applyFont="1" applyBorder="1" applyAlignment="1">
      <alignment horizontal="center" vertical="center"/>
    </xf>
    <xf numFmtId="164" fontId="5" fillId="0" borderId="3" xfId="0" applyNumberFormat="1" applyFont="1" applyBorder="1" applyAlignment="1">
      <alignment horizontal="left" vertic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165" fontId="1" fillId="0" borderId="0" xfId="0" applyNumberFormat="1" applyFont="1"/>
    <xf numFmtId="0" fontId="1" fillId="0" borderId="12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166" fontId="2" fillId="0" borderId="0" xfId="0" applyNumberFormat="1" applyFont="1" applyAlignment="1">
      <alignment horizontal="center" vertical="center"/>
    </xf>
    <xf numFmtId="166" fontId="1" fillId="0" borderId="1" xfId="0" applyNumberFormat="1" applyFont="1" applyBorder="1" applyAlignment="1">
      <alignment horizontal="center" vertical="center"/>
    </xf>
    <xf numFmtId="10" fontId="1" fillId="0" borderId="1" xfId="0" applyNumberFormat="1" applyFont="1" applyBorder="1" applyAlignment="1">
      <alignment vertical="center" wrapText="1"/>
    </xf>
    <xf numFmtId="166" fontId="1" fillId="0" borderId="1" xfId="0" applyNumberFormat="1" applyFont="1" applyBorder="1" applyAlignment="1">
      <alignment vertical="center"/>
    </xf>
    <xf numFmtId="10" fontId="2" fillId="0" borderId="1" xfId="0" applyNumberFormat="1" applyFont="1" applyBorder="1" applyAlignment="1">
      <alignment vertical="center" wrapText="1"/>
    </xf>
    <xf numFmtId="166" fontId="2" fillId="0" borderId="1" xfId="0" applyNumberFormat="1" applyFont="1" applyBorder="1" applyAlignment="1">
      <alignment vertical="center"/>
    </xf>
    <xf numFmtId="0" fontId="11" fillId="0" borderId="0" xfId="0" applyFont="1"/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2" fillId="0" borderId="0" xfId="0" applyFont="1"/>
    <xf numFmtId="2" fontId="1" fillId="0" borderId="0" xfId="0" applyNumberFormat="1" applyFont="1"/>
    <xf numFmtId="167" fontId="1" fillId="0" borderId="0" xfId="0" applyNumberFormat="1" applyFont="1"/>
    <xf numFmtId="168" fontId="1" fillId="0" borderId="0" xfId="0" applyNumberFormat="1" applyFont="1"/>
    <xf numFmtId="44" fontId="1" fillId="0" borderId="12" xfId="1" applyFont="1" applyBorder="1" applyAlignment="1">
      <alignment horizontal="center" vertical="center"/>
    </xf>
    <xf numFmtId="44" fontId="1" fillId="0" borderId="0" xfId="1" applyFont="1"/>
    <xf numFmtId="0" fontId="0" fillId="4" borderId="1" xfId="0" applyFill="1" applyBorder="1" applyAlignment="1">
      <alignment horizontal="center" vertical="center"/>
    </xf>
    <xf numFmtId="166" fontId="1" fillId="0" borderId="0" xfId="0" applyNumberFormat="1" applyFont="1"/>
    <xf numFmtId="44" fontId="1" fillId="0" borderId="0" xfId="0" applyNumberFormat="1" applyFont="1"/>
    <xf numFmtId="0" fontId="1" fillId="5" borderId="1" xfId="0" applyFont="1" applyFill="1" applyBorder="1" applyAlignment="1">
      <alignment horizontal="center"/>
    </xf>
    <xf numFmtId="169" fontId="2" fillId="0" borderId="0" xfId="0" applyNumberFormat="1" applyFont="1"/>
    <xf numFmtId="0" fontId="3" fillId="3" borderId="2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textRotation="90"/>
    </xf>
    <xf numFmtId="0" fontId="7" fillId="0" borderId="2" xfId="0" applyFont="1" applyBorder="1" applyAlignment="1">
      <alignment horizontal="center" vertical="center" wrapText="1"/>
    </xf>
    <xf numFmtId="3" fontId="7" fillId="0" borderId="2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vertical="center" wrapText="1"/>
    </xf>
    <xf numFmtId="164" fontId="7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wrapText="1"/>
    </xf>
    <xf numFmtId="0" fontId="2" fillId="2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wrapText="1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5E0B3"/>
      <rgbColor rgb="FF808080"/>
      <rgbColor rgb="FF9999FF"/>
      <rgbColor rgb="FF993366"/>
      <rgbColor rgb="FFFFFFCC"/>
      <rgbColor rgb="FFCCFFFF"/>
      <rgbColor rgb="FF660066"/>
      <rgbColor rgb="FFFF8080"/>
      <rgbColor rgb="FF0563C1"/>
      <rgbColor rgb="FFD8D8D8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A6A6A6"/>
      <rgbColor rgb="FF003366"/>
      <rgbColor rgb="FF339966"/>
      <rgbColor rgb="FF003300"/>
      <rgbColor rgb="FF333300"/>
      <rgbColor rgb="FF993300"/>
      <rgbColor rgb="FF993366"/>
      <rgbColor rgb="FF333399"/>
      <rgbColor rgb="FF38562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385623"/>
  </sheetPr>
  <dimension ref="A1:Z1000"/>
  <sheetViews>
    <sheetView zoomScaleNormal="100" workbookViewId="0">
      <selection activeCell="I116" sqref="I116"/>
    </sheetView>
  </sheetViews>
  <sheetFormatPr defaultRowHeight="14.25"/>
  <cols>
    <col min="1" max="2" width="7.625" customWidth="1"/>
    <col min="3" max="3" width="4.125" customWidth="1"/>
    <col min="4" max="4" width="7.625" customWidth="1"/>
    <col min="5" max="5" width="35.875" customWidth="1"/>
    <col min="6" max="6" width="10.25" customWidth="1"/>
    <col min="7" max="7" width="11.625" customWidth="1"/>
    <col min="8" max="8" width="7.625" customWidth="1"/>
    <col min="9" max="9" width="17.5" customWidth="1"/>
    <col min="10" max="10" width="17.375" customWidth="1"/>
    <col min="11" max="26" width="7.625" customWidth="1"/>
    <col min="27" max="1025" width="12.625" customWidth="1"/>
  </cols>
  <sheetData>
    <row r="1" spans="1:26" ht="12" customHeight="1">
      <c r="A1" s="1"/>
      <c r="B1" s="1"/>
      <c r="C1" s="1"/>
      <c r="D1" s="1"/>
      <c r="E1" s="1"/>
      <c r="F1" s="1"/>
      <c r="G1" s="1"/>
      <c r="H1" s="1"/>
      <c r="I1" s="1" t="s">
        <v>0</v>
      </c>
      <c r="J1" s="1" t="s">
        <v>1</v>
      </c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" customHeight="1">
      <c r="A2" s="1"/>
      <c r="B2" s="56" t="s">
        <v>2</v>
      </c>
      <c r="C2" s="56" t="s">
        <v>3</v>
      </c>
      <c r="D2" s="56" t="s">
        <v>4</v>
      </c>
      <c r="E2" s="56" t="s">
        <v>5</v>
      </c>
      <c r="F2" s="56" t="s">
        <v>6</v>
      </c>
      <c r="G2" s="56" t="s">
        <v>7</v>
      </c>
      <c r="H2" s="56" t="s">
        <v>8</v>
      </c>
      <c r="I2" s="57" t="s">
        <v>9</v>
      </c>
      <c r="J2" s="57" t="s">
        <v>10</v>
      </c>
      <c r="K2" s="4"/>
      <c r="L2" s="1" t="s">
        <v>11</v>
      </c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2" customHeight="1">
      <c r="A3" s="1"/>
      <c r="B3" s="56"/>
      <c r="C3" s="56"/>
      <c r="D3" s="56"/>
      <c r="E3" s="56"/>
      <c r="F3" s="56"/>
      <c r="G3" s="56"/>
      <c r="H3" s="56"/>
      <c r="I3" s="56"/>
      <c r="J3" s="56"/>
      <c r="K3" s="4"/>
      <c r="L3" s="1" t="e">
        <f ca="1">INDIRECT("'"&amp;$I$1&amp;" "&amp;$D4&amp;"'!"&amp;$J$1)</f>
        <v>#REF!</v>
      </c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75" customHeight="1">
      <c r="A4" s="1">
        <v>1</v>
      </c>
      <c r="B4" s="58">
        <v>1</v>
      </c>
      <c r="C4" s="59" t="s">
        <v>12</v>
      </c>
      <c r="D4" s="5">
        <v>1</v>
      </c>
      <c r="E4" s="6" t="s">
        <v>13</v>
      </c>
      <c r="F4" s="7" t="s">
        <v>14</v>
      </c>
      <c r="G4" s="8">
        <v>11102</v>
      </c>
      <c r="H4" s="8">
        <v>133227</v>
      </c>
      <c r="I4" s="9" t="e">
        <f t="shared" ref="I4:I13" ca="1" si="0">INDIRECT("'"&amp;$A4&amp;"'!"&amp;$J$1)</f>
        <v>#REF!</v>
      </c>
      <c r="J4" s="10" t="e">
        <f t="shared" ref="J4:J14" ca="1" si="1">H4*I4</f>
        <v>#REF!</v>
      </c>
      <c r="K4" s="4"/>
      <c r="L4" s="1" t="e">
        <f>#REF!</f>
        <v>#REF!</v>
      </c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2" customHeight="1">
      <c r="A5" s="1">
        <v>2</v>
      </c>
      <c r="B5" s="58"/>
      <c r="C5" s="58"/>
      <c r="D5" s="5">
        <v>2</v>
      </c>
      <c r="E5" s="6" t="s">
        <v>15</v>
      </c>
      <c r="F5" s="7" t="s">
        <v>14</v>
      </c>
      <c r="G5" s="11">
        <v>5785</v>
      </c>
      <c r="H5" s="11">
        <v>69417</v>
      </c>
      <c r="I5" s="9" t="e">
        <f t="shared" ca="1" si="0"/>
        <v>#REF!</v>
      </c>
      <c r="J5" s="10" t="e">
        <f t="shared" ca="1" si="1"/>
        <v>#REF!</v>
      </c>
      <c r="K5" s="4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" customHeight="1">
      <c r="A6" s="1">
        <v>3</v>
      </c>
      <c r="B6" s="58"/>
      <c r="C6" s="58"/>
      <c r="D6" s="5">
        <v>3</v>
      </c>
      <c r="E6" s="6" t="s">
        <v>16</v>
      </c>
      <c r="F6" s="7" t="s">
        <v>14</v>
      </c>
      <c r="G6" s="11">
        <v>6673</v>
      </c>
      <c r="H6" s="11">
        <v>80072</v>
      </c>
      <c r="I6" s="9" t="e">
        <f t="shared" ca="1" si="0"/>
        <v>#REF!</v>
      </c>
      <c r="J6" s="10" t="e">
        <f t="shared" ca="1" si="1"/>
        <v>#REF!</v>
      </c>
      <c r="K6" s="4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2" customHeight="1">
      <c r="A7" s="1">
        <v>4</v>
      </c>
      <c r="B7" s="58"/>
      <c r="C7" s="58"/>
      <c r="D7" s="5">
        <v>4</v>
      </c>
      <c r="E7" s="6" t="s">
        <v>17</v>
      </c>
      <c r="F7" s="7" t="s">
        <v>14</v>
      </c>
      <c r="G7" s="11">
        <v>9103</v>
      </c>
      <c r="H7" s="11">
        <v>109242</v>
      </c>
      <c r="I7" s="9" t="e">
        <f t="shared" ca="1" si="0"/>
        <v>#REF!</v>
      </c>
      <c r="J7" s="10" t="e">
        <f t="shared" ca="1" si="1"/>
        <v>#REF!</v>
      </c>
      <c r="K7" s="4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" customHeight="1">
      <c r="A8" s="1">
        <v>5</v>
      </c>
      <c r="B8" s="58"/>
      <c r="C8" s="58"/>
      <c r="D8" s="5">
        <v>5</v>
      </c>
      <c r="E8" s="6" t="s">
        <v>18</v>
      </c>
      <c r="F8" s="7" t="s">
        <v>14</v>
      </c>
      <c r="G8" s="11">
        <v>14181</v>
      </c>
      <c r="H8" s="11">
        <v>170175</v>
      </c>
      <c r="I8" s="9" t="e">
        <f t="shared" ca="1" si="0"/>
        <v>#REF!</v>
      </c>
      <c r="J8" s="10" t="e">
        <f t="shared" ca="1" si="1"/>
        <v>#REF!</v>
      </c>
      <c r="K8" s="4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" customHeight="1">
      <c r="A9" s="1">
        <v>6</v>
      </c>
      <c r="B9" s="58"/>
      <c r="C9" s="58"/>
      <c r="D9" s="5">
        <v>6</v>
      </c>
      <c r="E9" s="6" t="s">
        <v>19</v>
      </c>
      <c r="F9" s="7" t="s">
        <v>14</v>
      </c>
      <c r="G9" s="11">
        <v>10275</v>
      </c>
      <c r="H9" s="11">
        <v>123301</v>
      </c>
      <c r="I9" s="9" t="e">
        <f t="shared" ca="1" si="0"/>
        <v>#REF!</v>
      </c>
      <c r="J9" s="10" t="e">
        <f t="shared" ca="1" si="1"/>
        <v>#REF!</v>
      </c>
      <c r="K9" s="4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2" customHeight="1">
      <c r="A10" s="1">
        <v>7</v>
      </c>
      <c r="B10" s="58"/>
      <c r="C10" s="58"/>
      <c r="D10" s="5">
        <v>7</v>
      </c>
      <c r="E10" s="6" t="s">
        <v>20</v>
      </c>
      <c r="F10" s="7" t="s">
        <v>14</v>
      </c>
      <c r="G10" s="11">
        <v>9407</v>
      </c>
      <c r="H10" s="11">
        <v>112890</v>
      </c>
      <c r="I10" s="9" t="e">
        <f t="shared" ca="1" si="0"/>
        <v>#REF!</v>
      </c>
      <c r="J10" s="10" t="e">
        <f t="shared" ca="1" si="1"/>
        <v>#REF!</v>
      </c>
      <c r="K10" s="4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" customHeight="1">
      <c r="A11" s="1">
        <v>8</v>
      </c>
      <c r="B11" s="58"/>
      <c r="C11" s="58"/>
      <c r="D11" s="5">
        <v>8</v>
      </c>
      <c r="E11" s="6" t="s">
        <v>21</v>
      </c>
      <c r="F11" s="7" t="s">
        <v>14</v>
      </c>
      <c r="G11" s="11">
        <v>10235</v>
      </c>
      <c r="H11" s="12">
        <v>122818</v>
      </c>
      <c r="I11" s="9" t="e">
        <f t="shared" ca="1" si="0"/>
        <v>#REF!</v>
      </c>
      <c r="J11" s="10" t="e">
        <f t="shared" ca="1" si="1"/>
        <v>#REF!</v>
      </c>
      <c r="K11" s="4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" customHeight="1">
      <c r="A12" s="1">
        <v>9</v>
      </c>
      <c r="B12" s="58"/>
      <c r="C12" s="58"/>
      <c r="D12" s="5">
        <v>9</v>
      </c>
      <c r="E12" s="6" t="s">
        <v>22</v>
      </c>
      <c r="F12" s="7"/>
      <c r="G12" s="11">
        <v>9407</v>
      </c>
      <c r="H12" s="11">
        <v>112890</v>
      </c>
      <c r="I12" s="9" t="e">
        <f t="shared" ca="1" si="0"/>
        <v>#REF!</v>
      </c>
      <c r="J12" s="10" t="e">
        <f t="shared" ca="1" si="1"/>
        <v>#REF!</v>
      </c>
      <c r="K12" s="4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2" customHeight="1">
      <c r="A13" s="1">
        <v>10</v>
      </c>
      <c r="B13" s="58"/>
      <c r="C13" s="58"/>
      <c r="D13" s="5">
        <v>10</v>
      </c>
      <c r="E13" s="13" t="s">
        <v>23</v>
      </c>
      <c r="F13" s="14" t="s">
        <v>14</v>
      </c>
      <c r="G13" s="15">
        <v>9407</v>
      </c>
      <c r="H13" s="11">
        <v>112890</v>
      </c>
      <c r="I13" s="9" t="e">
        <f t="shared" ca="1" si="0"/>
        <v>#REF!</v>
      </c>
      <c r="J13" s="10" t="e">
        <f t="shared" ca="1" si="1"/>
        <v>#REF!</v>
      </c>
      <c r="K13" s="4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" customHeight="1">
      <c r="A14" s="1"/>
      <c r="B14" s="58"/>
      <c r="C14" s="59"/>
      <c r="D14" s="5">
        <v>11</v>
      </c>
      <c r="E14" s="13" t="s">
        <v>24</v>
      </c>
      <c r="F14" s="14" t="s">
        <v>14</v>
      </c>
      <c r="G14" s="16">
        <v>4779</v>
      </c>
      <c r="H14" s="12">
        <v>57346</v>
      </c>
      <c r="I14" s="9" t="e">
        <f ca="1">SUMPRODUCT(H4:H13,I4:I13)/SUM(H4:H13)</f>
        <v>#REF!</v>
      </c>
      <c r="J14" s="10" t="e">
        <f t="shared" ca="1" si="1"/>
        <v>#REF!</v>
      </c>
      <c r="K14" s="4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" customHeight="1">
      <c r="A15" s="1"/>
      <c r="B15" s="58"/>
      <c r="C15" s="59"/>
      <c r="D15" s="60" t="s">
        <v>25</v>
      </c>
      <c r="E15" s="60"/>
      <c r="F15" s="60"/>
      <c r="G15" s="60"/>
      <c r="H15" s="61">
        <v>1204268</v>
      </c>
      <c r="I15" s="61"/>
      <c r="J15" s="62"/>
      <c r="K15" s="63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2" customHeight="1">
      <c r="A16" s="1"/>
      <c r="B16" s="58"/>
      <c r="C16" s="59"/>
      <c r="D16" s="60"/>
      <c r="E16" s="60"/>
      <c r="F16" s="60"/>
      <c r="G16" s="60"/>
      <c r="H16" s="61"/>
      <c r="I16" s="61"/>
      <c r="J16" s="62"/>
      <c r="K16" s="63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" customHeight="1">
      <c r="A17" s="1"/>
      <c r="B17" s="58"/>
      <c r="C17" s="17"/>
      <c r="D17" s="60" t="s">
        <v>26</v>
      </c>
      <c r="E17" s="60"/>
      <c r="F17" s="60"/>
      <c r="G17" s="60"/>
      <c r="H17" s="64" t="e">
        <f ca="1">+SUM(J4:J14)</f>
        <v>#REF!</v>
      </c>
      <c r="I17" s="64"/>
      <c r="J17" s="64"/>
      <c r="K17" s="4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" customHeight="1">
      <c r="A18" s="1">
        <v>1</v>
      </c>
      <c r="B18" s="58"/>
      <c r="C18" s="59" t="s">
        <v>27</v>
      </c>
      <c r="D18" s="5">
        <v>12</v>
      </c>
      <c r="E18" s="6" t="s">
        <v>13</v>
      </c>
      <c r="F18" s="18" t="s">
        <v>14</v>
      </c>
      <c r="G18" s="19">
        <v>1131</v>
      </c>
      <c r="H18" s="20">
        <v>13567</v>
      </c>
      <c r="I18" s="9" t="e">
        <f t="shared" ref="I18:I27" ca="1" si="2">INDIRECT("'"&amp;$A18&amp;"'!"&amp;$J$1)</f>
        <v>#REF!</v>
      </c>
      <c r="J18" s="10" t="e">
        <f t="shared" ref="J18:J28" ca="1" si="3">H18*I18</f>
        <v>#REF!</v>
      </c>
      <c r="K18" s="4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2" customHeight="1">
      <c r="A19" s="1">
        <v>2</v>
      </c>
      <c r="B19" s="58"/>
      <c r="C19" s="58"/>
      <c r="D19" s="5">
        <v>13</v>
      </c>
      <c r="E19" s="6" t="s">
        <v>21</v>
      </c>
      <c r="F19" s="18" t="s">
        <v>14</v>
      </c>
      <c r="G19" s="14">
        <v>431</v>
      </c>
      <c r="H19" s="20">
        <v>5167</v>
      </c>
      <c r="I19" s="9" t="e">
        <f t="shared" ca="1" si="2"/>
        <v>#REF!</v>
      </c>
      <c r="J19" s="10" t="e">
        <f t="shared" ca="1" si="3"/>
        <v>#REF!</v>
      </c>
      <c r="K19" s="4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" customHeight="1">
      <c r="A20" s="1">
        <v>3</v>
      </c>
      <c r="B20" s="58"/>
      <c r="C20" s="58"/>
      <c r="D20" s="5">
        <v>14</v>
      </c>
      <c r="E20" s="6" t="s">
        <v>18</v>
      </c>
      <c r="F20" s="18" t="s">
        <v>14</v>
      </c>
      <c r="G20" s="14">
        <v>411</v>
      </c>
      <c r="H20" s="20">
        <v>4928</v>
      </c>
      <c r="I20" s="9" t="e">
        <f t="shared" ca="1" si="2"/>
        <v>#REF!</v>
      </c>
      <c r="J20" s="10" t="e">
        <f t="shared" ca="1" si="3"/>
        <v>#REF!</v>
      </c>
      <c r="K20" s="4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" customHeight="1">
      <c r="A21" s="1">
        <v>4</v>
      </c>
      <c r="B21" s="58"/>
      <c r="C21" s="58"/>
      <c r="D21" s="5">
        <v>15</v>
      </c>
      <c r="E21" s="6" t="s">
        <v>17</v>
      </c>
      <c r="F21" s="18" t="s">
        <v>14</v>
      </c>
      <c r="G21" s="19">
        <v>2123</v>
      </c>
      <c r="H21" s="20">
        <v>25470</v>
      </c>
      <c r="I21" s="9" t="e">
        <f t="shared" ca="1" si="2"/>
        <v>#REF!</v>
      </c>
      <c r="J21" s="10" t="e">
        <f t="shared" ca="1" si="3"/>
        <v>#REF!</v>
      </c>
      <c r="K21" s="4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" customHeight="1">
      <c r="A22" s="1">
        <v>5</v>
      </c>
      <c r="B22" s="58"/>
      <c r="C22" s="58"/>
      <c r="D22" s="5">
        <v>16</v>
      </c>
      <c r="E22" s="6" t="s">
        <v>28</v>
      </c>
      <c r="F22" s="18" t="s">
        <v>14</v>
      </c>
      <c r="G22" s="14">
        <v>545</v>
      </c>
      <c r="H22" s="20">
        <v>6536</v>
      </c>
      <c r="I22" s="9" t="e">
        <f t="shared" ca="1" si="2"/>
        <v>#REF!</v>
      </c>
      <c r="J22" s="10" t="e">
        <f t="shared" ca="1" si="3"/>
        <v>#REF!</v>
      </c>
      <c r="K22" s="4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" customHeight="1">
      <c r="A23" s="1">
        <v>6</v>
      </c>
      <c r="B23" s="58"/>
      <c r="C23" s="58"/>
      <c r="D23" s="5">
        <v>17</v>
      </c>
      <c r="E23" s="6" t="s">
        <v>19</v>
      </c>
      <c r="F23" s="18" t="s">
        <v>14</v>
      </c>
      <c r="G23" s="19">
        <v>9027</v>
      </c>
      <c r="H23" s="20">
        <v>108319</v>
      </c>
      <c r="I23" s="9" t="e">
        <f t="shared" ca="1" si="2"/>
        <v>#REF!</v>
      </c>
      <c r="J23" s="10" t="e">
        <f t="shared" ca="1" si="3"/>
        <v>#REF!</v>
      </c>
      <c r="K23" s="4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2" customHeight="1">
      <c r="A24" s="1">
        <v>7</v>
      </c>
      <c r="B24" s="58"/>
      <c r="C24" s="58"/>
      <c r="D24" s="5">
        <v>18</v>
      </c>
      <c r="E24" s="6" t="s">
        <v>20</v>
      </c>
      <c r="F24" s="18" t="s">
        <v>14</v>
      </c>
      <c r="G24" s="14">
        <v>786</v>
      </c>
      <c r="H24" s="20">
        <v>9430</v>
      </c>
      <c r="I24" s="9" t="e">
        <f t="shared" ca="1" si="2"/>
        <v>#REF!</v>
      </c>
      <c r="J24" s="10" t="e">
        <f t="shared" ca="1" si="3"/>
        <v>#REF!</v>
      </c>
      <c r="K24" s="4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" customHeight="1">
      <c r="A25" s="1">
        <v>8</v>
      </c>
      <c r="B25" s="58"/>
      <c r="C25" s="58"/>
      <c r="D25" s="5">
        <v>19</v>
      </c>
      <c r="E25" s="6" t="s">
        <v>29</v>
      </c>
      <c r="F25" s="18" t="s">
        <v>14</v>
      </c>
      <c r="G25" s="14">
        <v>994</v>
      </c>
      <c r="H25" s="20">
        <v>11932</v>
      </c>
      <c r="I25" s="9" t="e">
        <f t="shared" ca="1" si="2"/>
        <v>#REF!</v>
      </c>
      <c r="J25" s="10" t="e">
        <f t="shared" ca="1" si="3"/>
        <v>#REF!</v>
      </c>
      <c r="K25" s="4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" customHeight="1">
      <c r="A26" s="1">
        <v>9</v>
      </c>
      <c r="B26" s="58"/>
      <c r="C26" s="58"/>
      <c r="D26" s="5">
        <v>20</v>
      </c>
      <c r="E26" s="6" t="s">
        <v>22</v>
      </c>
      <c r="F26" s="18" t="s">
        <v>14</v>
      </c>
      <c r="G26" s="14">
        <v>461</v>
      </c>
      <c r="H26" s="20">
        <v>5530</v>
      </c>
      <c r="I26" s="9" t="e">
        <f t="shared" ca="1" si="2"/>
        <v>#REF!</v>
      </c>
      <c r="J26" s="10" t="e">
        <f t="shared" ca="1" si="3"/>
        <v>#REF!</v>
      </c>
      <c r="K26" s="4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" customHeight="1">
      <c r="A27" s="1">
        <v>10</v>
      </c>
      <c r="B27" s="58"/>
      <c r="C27" s="58"/>
      <c r="D27" s="5">
        <v>21</v>
      </c>
      <c r="E27" s="6" t="s">
        <v>23</v>
      </c>
      <c r="F27" s="18" t="s">
        <v>14</v>
      </c>
      <c r="G27" s="14">
        <v>72</v>
      </c>
      <c r="H27" s="7">
        <v>862</v>
      </c>
      <c r="I27" s="9" t="e">
        <f t="shared" ca="1" si="2"/>
        <v>#REF!</v>
      </c>
      <c r="J27" s="10" t="e">
        <f t="shared" ca="1" si="3"/>
        <v>#REF!</v>
      </c>
      <c r="K27" s="4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" customHeight="1">
      <c r="A28" s="1"/>
      <c r="B28" s="58"/>
      <c r="C28" s="58"/>
      <c r="D28" s="5">
        <v>21</v>
      </c>
      <c r="E28" s="6" t="s">
        <v>30</v>
      </c>
      <c r="F28" s="18" t="s">
        <v>14</v>
      </c>
      <c r="G28" s="19">
        <v>2049</v>
      </c>
      <c r="H28" s="20">
        <v>24582</v>
      </c>
      <c r="I28" s="9" t="e">
        <f>'Planilha de Custos'!#REF!</f>
        <v>#REF!</v>
      </c>
      <c r="J28" s="10" t="e">
        <f t="shared" si="3"/>
        <v>#REF!</v>
      </c>
      <c r="K28" s="4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" customHeight="1">
      <c r="A29" s="1"/>
      <c r="B29" s="58"/>
      <c r="C29" s="58"/>
      <c r="D29" s="60" t="s">
        <v>31</v>
      </c>
      <c r="E29" s="60"/>
      <c r="F29" s="60"/>
      <c r="G29" s="60"/>
      <c r="H29" s="61">
        <v>216323</v>
      </c>
      <c r="I29" s="61"/>
      <c r="J29" s="5"/>
      <c r="K29" s="4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" customHeight="1">
      <c r="A30" s="1"/>
      <c r="B30" s="58"/>
      <c r="C30" s="58"/>
      <c r="D30" s="60" t="s">
        <v>32</v>
      </c>
      <c r="E30" s="60"/>
      <c r="F30" s="60"/>
      <c r="G30" s="60"/>
      <c r="H30" s="60"/>
      <c r="I30" s="60"/>
      <c r="J30" s="21" t="e">
        <f ca="1">+SUM(J18:J28)</f>
        <v>#REF!</v>
      </c>
      <c r="K30" s="4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" customHeight="1">
      <c r="A31" s="1"/>
      <c r="B31" s="58"/>
      <c r="C31" s="58"/>
      <c r="D31" s="65" t="s">
        <v>33</v>
      </c>
      <c r="E31" s="65"/>
      <c r="F31" s="65"/>
      <c r="G31" s="65"/>
      <c r="H31" s="65"/>
      <c r="I31" s="65"/>
      <c r="J31" s="22">
        <v>1420591</v>
      </c>
      <c r="K31" s="4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" customHeight="1">
      <c r="A32" s="1"/>
      <c r="B32" s="58"/>
      <c r="C32" s="58"/>
      <c r="D32" s="65" t="s">
        <v>34</v>
      </c>
      <c r="E32" s="65"/>
      <c r="F32" s="65"/>
      <c r="G32" s="65"/>
      <c r="H32" s="65"/>
      <c r="I32" s="65"/>
      <c r="J32" s="23" t="e">
        <f ca="1">+SUM(J30,H17)</f>
        <v>#REF!</v>
      </c>
      <c r="K32" s="4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24">
    <mergeCell ref="K15:K16"/>
    <mergeCell ref="D17:G17"/>
    <mergeCell ref="H17:J17"/>
    <mergeCell ref="C18:C32"/>
    <mergeCell ref="D29:G29"/>
    <mergeCell ref="H29:I29"/>
    <mergeCell ref="D30:I30"/>
    <mergeCell ref="D31:I31"/>
    <mergeCell ref="D32:I32"/>
    <mergeCell ref="G2:G3"/>
    <mergeCell ref="H2:H3"/>
    <mergeCell ref="I2:I3"/>
    <mergeCell ref="J2:J3"/>
    <mergeCell ref="B4:B32"/>
    <mergeCell ref="C4:C14"/>
    <mergeCell ref="C15:C16"/>
    <mergeCell ref="D15:G16"/>
    <mergeCell ref="H15:I16"/>
    <mergeCell ref="J15:J16"/>
    <mergeCell ref="B2:B3"/>
    <mergeCell ref="C2:C3"/>
    <mergeCell ref="D2:D3"/>
    <mergeCell ref="E2:E3"/>
    <mergeCell ref="F2:F3"/>
  </mergeCell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D982"/>
  <sheetViews>
    <sheetView tabSelected="1" view="pageBreakPreview" topLeftCell="L3" zoomScaleNormal="100" zoomScaleSheetLayoutView="100" workbookViewId="0">
      <selection activeCell="B71" sqref="B71"/>
    </sheetView>
  </sheetViews>
  <sheetFormatPr defaultRowHeight="14.25"/>
  <cols>
    <col min="1" max="1" width="37.75" customWidth="1"/>
    <col min="2" max="2" width="12.5" bestFit="1" customWidth="1"/>
    <col min="3" max="3" width="5.625" customWidth="1"/>
    <col min="4" max="4" width="17.25" customWidth="1"/>
    <col min="5" max="5" width="17.75" customWidth="1"/>
    <col min="6" max="6" width="16" bestFit="1" customWidth="1"/>
    <col min="7" max="7" width="16.625" bestFit="1" customWidth="1"/>
    <col min="8" max="8" width="13.625" customWidth="1"/>
    <col min="9" max="9" width="12.25" customWidth="1"/>
    <col min="10" max="10" width="13.625" customWidth="1"/>
    <col min="11" max="12" width="11.75" customWidth="1"/>
    <col min="13" max="13" width="12" bestFit="1" customWidth="1"/>
    <col min="14" max="14" width="12.25" customWidth="1"/>
    <col min="15" max="15" width="12.75" customWidth="1"/>
    <col min="16" max="18" width="16.25" customWidth="1"/>
    <col min="19" max="23" width="17.25" customWidth="1"/>
    <col min="24" max="30" width="8.125" customWidth="1"/>
    <col min="31" max="1025" width="12.625" customWidth="1"/>
  </cols>
  <sheetData>
    <row r="1" spans="1:30" ht="52.5" customHeight="1">
      <c r="A1" s="66" t="s">
        <v>110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</row>
    <row r="2" spans="1:30" ht="15" customHeight="1">
      <c r="A2" s="24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S2" s="25"/>
      <c r="T2" s="25"/>
      <c r="U2" s="25"/>
      <c r="V2" s="25"/>
      <c r="W2" s="25"/>
    </row>
    <row r="3" spans="1:30" ht="12" customHeight="1">
      <c r="A3" s="67" t="s">
        <v>35</v>
      </c>
      <c r="B3" s="67"/>
      <c r="C3" s="68"/>
      <c r="D3" s="68"/>
      <c r="E3" s="68"/>
      <c r="F3" s="68"/>
      <c r="G3" s="68"/>
      <c r="H3" s="1"/>
      <c r="I3" s="1"/>
      <c r="J3" s="1"/>
      <c r="K3" s="1"/>
      <c r="L3" s="1"/>
      <c r="M3" s="1"/>
      <c r="N3" s="1"/>
      <c r="O3" s="1"/>
      <c r="P3" s="50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</row>
    <row r="4" spans="1:30" ht="12" customHeight="1">
      <c r="A4" s="67" t="s">
        <v>36</v>
      </c>
      <c r="B4" s="67"/>
      <c r="C4" s="68">
        <v>12</v>
      </c>
      <c r="D4" s="69"/>
      <c r="E4" s="69"/>
      <c r="F4" s="69"/>
      <c r="G4" s="69"/>
      <c r="H4" s="1"/>
      <c r="I4" s="1"/>
      <c r="J4" s="26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</row>
    <row r="5" spans="1:30" ht="15.75" customHeight="1">
      <c r="A5" s="1"/>
      <c r="B5" s="1"/>
      <c r="C5" s="1"/>
      <c r="D5" s="54">
        <v>1</v>
      </c>
      <c r="E5" s="54">
        <v>2</v>
      </c>
      <c r="F5" s="54">
        <v>3</v>
      </c>
      <c r="G5" s="54">
        <v>4</v>
      </c>
      <c r="H5" s="54">
        <v>5</v>
      </c>
      <c r="I5" s="54">
        <v>6</v>
      </c>
      <c r="J5" s="54">
        <v>7</v>
      </c>
      <c r="K5" s="54">
        <v>8</v>
      </c>
      <c r="L5" s="54">
        <v>9</v>
      </c>
      <c r="M5" s="54">
        <v>10</v>
      </c>
      <c r="N5" s="54">
        <v>11</v>
      </c>
      <c r="O5" s="54">
        <v>12</v>
      </c>
      <c r="P5" s="54">
        <v>13</v>
      </c>
      <c r="Q5" s="54">
        <v>14</v>
      </c>
      <c r="R5" s="54">
        <v>15</v>
      </c>
      <c r="S5" s="54">
        <v>16</v>
      </c>
      <c r="T5" s="54">
        <v>17</v>
      </c>
      <c r="U5" s="54">
        <v>18</v>
      </c>
      <c r="V5" s="54">
        <v>19</v>
      </c>
      <c r="W5" s="54">
        <v>20</v>
      </c>
      <c r="X5" s="1"/>
      <c r="Y5" s="1"/>
      <c r="Z5" s="1"/>
      <c r="AA5" s="1"/>
      <c r="AB5" s="1"/>
      <c r="AC5" s="1"/>
      <c r="AD5" s="1"/>
    </row>
    <row r="6" spans="1:30" ht="26.25" customHeight="1">
      <c r="A6" s="1"/>
      <c r="B6" s="1"/>
      <c r="C6" s="1"/>
      <c r="D6" s="29" t="s">
        <v>111</v>
      </c>
      <c r="E6" s="29" t="s">
        <v>112</v>
      </c>
      <c r="F6" s="29" t="s">
        <v>113</v>
      </c>
      <c r="G6" s="29" t="s">
        <v>111</v>
      </c>
      <c r="H6" s="29" t="s">
        <v>112</v>
      </c>
      <c r="I6" s="29" t="s">
        <v>113</v>
      </c>
      <c r="J6" s="29" t="s">
        <v>111</v>
      </c>
      <c r="K6" s="29" t="s">
        <v>112</v>
      </c>
      <c r="L6" s="29" t="s">
        <v>114</v>
      </c>
      <c r="M6" s="29" t="s">
        <v>115</v>
      </c>
      <c r="N6" s="29" t="s">
        <v>111</v>
      </c>
      <c r="O6" s="29" t="s">
        <v>112</v>
      </c>
      <c r="P6" s="29" t="s">
        <v>114</v>
      </c>
      <c r="Q6" s="29" t="s">
        <v>116</v>
      </c>
      <c r="R6" s="29" t="s">
        <v>117</v>
      </c>
      <c r="S6" s="29" t="s">
        <v>115</v>
      </c>
      <c r="T6" s="29" t="s">
        <v>111</v>
      </c>
      <c r="U6" s="29" t="s">
        <v>112</v>
      </c>
      <c r="V6" s="29" t="s">
        <v>114</v>
      </c>
      <c r="W6" s="29" t="s">
        <v>118</v>
      </c>
      <c r="X6" s="1"/>
      <c r="Y6" s="1"/>
      <c r="Z6" s="1"/>
      <c r="AA6" s="1"/>
      <c r="AB6" s="1"/>
      <c r="AC6" s="1"/>
      <c r="AD6" s="1"/>
    </row>
    <row r="7" spans="1:30" ht="12" customHeight="1">
      <c r="A7" s="70" t="s">
        <v>37</v>
      </c>
      <c r="B7" s="70"/>
      <c r="C7" s="70"/>
      <c r="D7" s="51">
        <v>1</v>
      </c>
      <c r="E7" s="51">
        <v>4</v>
      </c>
      <c r="F7" s="51">
        <v>2</v>
      </c>
      <c r="G7" s="51">
        <v>1</v>
      </c>
      <c r="H7" s="51">
        <v>4</v>
      </c>
      <c r="I7" s="51">
        <v>6</v>
      </c>
      <c r="J7" s="51">
        <v>1</v>
      </c>
      <c r="K7" s="51">
        <v>3</v>
      </c>
      <c r="L7" s="51">
        <v>5</v>
      </c>
      <c r="M7" s="51">
        <v>3</v>
      </c>
      <c r="N7" s="51">
        <v>2</v>
      </c>
      <c r="O7" s="51">
        <v>5</v>
      </c>
      <c r="P7" s="51">
        <v>2</v>
      </c>
      <c r="Q7" s="51">
        <v>1</v>
      </c>
      <c r="R7" s="51">
        <v>14</v>
      </c>
      <c r="S7" s="51">
        <v>2</v>
      </c>
      <c r="T7" s="51">
        <v>2</v>
      </c>
      <c r="U7" s="51">
        <v>2</v>
      </c>
      <c r="V7" s="51">
        <v>2</v>
      </c>
      <c r="W7" s="51">
        <v>8</v>
      </c>
      <c r="Y7" s="1"/>
      <c r="Z7" s="1"/>
      <c r="AA7" s="1"/>
      <c r="AB7" s="1"/>
      <c r="AC7" s="1"/>
      <c r="AD7" s="1"/>
    </row>
    <row r="8" spans="1:30" ht="15.75" customHeight="1">
      <c r="A8" s="1"/>
      <c r="B8" s="1"/>
      <c r="C8" s="1"/>
      <c r="D8" s="27"/>
      <c r="E8" s="27"/>
      <c r="F8" s="27"/>
      <c r="G8" s="28"/>
      <c r="H8" s="27"/>
      <c r="I8" s="27"/>
      <c r="J8" s="27"/>
      <c r="K8" s="28"/>
      <c r="L8" s="27"/>
      <c r="M8" s="27"/>
      <c r="N8" s="27"/>
      <c r="O8" s="27"/>
      <c r="P8" s="49"/>
      <c r="Q8" s="27"/>
      <c r="R8" s="27"/>
      <c r="S8" s="27"/>
      <c r="T8" s="27"/>
      <c r="U8" s="27"/>
      <c r="V8" s="27"/>
      <c r="W8" s="27"/>
      <c r="X8" s="1"/>
      <c r="Y8" s="1"/>
      <c r="Z8" s="1"/>
      <c r="AA8" s="1"/>
      <c r="AB8" s="1"/>
      <c r="AC8" s="1"/>
      <c r="AD8" s="1"/>
    </row>
    <row r="9" spans="1:30" ht="12" customHeight="1">
      <c r="A9" s="67" t="s">
        <v>38</v>
      </c>
      <c r="B9" s="67"/>
      <c r="C9" s="67"/>
      <c r="D9" s="29" t="str">
        <f t="shared" ref="D9:W9" si="0">D$6</f>
        <v>Analista Sênior</v>
      </c>
      <c r="E9" s="29" t="str">
        <f t="shared" si="0"/>
        <v>Analista Pleno</v>
      </c>
      <c r="F9" s="29" t="str">
        <f t="shared" si="0"/>
        <v>Analista Junior</v>
      </c>
      <c r="G9" s="29" t="str">
        <f t="shared" si="0"/>
        <v>Analista Sênior</v>
      </c>
      <c r="H9" s="29" t="str">
        <f t="shared" si="0"/>
        <v>Analista Pleno</v>
      </c>
      <c r="I9" s="29" t="str">
        <f t="shared" si="0"/>
        <v>Analista Junior</v>
      </c>
      <c r="J9" s="29" t="str">
        <f t="shared" si="0"/>
        <v>Analista Sênior</v>
      </c>
      <c r="K9" s="29" t="str">
        <f t="shared" si="0"/>
        <v>Analista Pleno</v>
      </c>
      <c r="L9" s="29" t="str">
        <f t="shared" si="0"/>
        <v>Analista Júnior</v>
      </c>
      <c r="M9" s="29" t="str">
        <f t="shared" si="0"/>
        <v>Técnico Júnior</v>
      </c>
      <c r="N9" s="29" t="str">
        <f t="shared" si="0"/>
        <v>Analista Sênior</v>
      </c>
      <c r="O9" s="29" t="str">
        <f t="shared" si="0"/>
        <v>Analista Pleno</v>
      </c>
      <c r="P9" s="29" t="str">
        <f t="shared" si="0"/>
        <v>Analista Júnior</v>
      </c>
      <c r="Q9" s="29" t="str">
        <f t="shared" si="0"/>
        <v>Técnico Sênior</v>
      </c>
      <c r="R9" s="29" t="str">
        <f t="shared" si="0"/>
        <v>Técnico Pleno</v>
      </c>
      <c r="S9" s="29" t="str">
        <f t="shared" si="0"/>
        <v>Técnico Júnior</v>
      </c>
      <c r="T9" s="29" t="str">
        <f t="shared" si="0"/>
        <v>Analista Sênior</v>
      </c>
      <c r="U9" s="29" t="str">
        <f t="shared" si="0"/>
        <v>Analista Pleno</v>
      </c>
      <c r="V9" s="29" t="str">
        <f t="shared" si="0"/>
        <v>Analista Júnior</v>
      </c>
      <c r="W9" s="29" t="str">
        <f t="shared" si="0"/>
        <v xml:space="preserve">Desenvolvedor </v>
      </c>
      <c r="X9" s="1"/>
      <c r="Y9" s="1"/>
      <c r="Z9" s="1"/>
      <c r="AA9" s="1"/>
      <c r="AB9" s="1"/>
      <c r="AC9" s="1"/>
      <c r="AD9" s="1"/>
    </row>
    <row r="10" spans="1:30" ht="12" customHeight="1">
      <c r="A10" s="71" t="s">
        <v>39</v>
      </c>
      <c r="B10" s="71"/>
      <c r="C10" s="30" t="s">
        <v>40</v>
      </c>
      <c r="D10" s="33">
        <v>12000</v>
      </c>
      <c r="E10" s="33">
        <v>9000</v>
      </c>
      <c r="F10" s="33">
        <v>8000</v>
      </c>
      <c r="G10" s="33">
        <v>9500</v>
      </c>
      <c r="H10" s="33">
        <v>7500</v>
      </c>
      <c r="I10" s="33">
        <v>5500</v>
      </c>
      <c r="J10" s="33">
        <v>7000</v>
      </c>
      <c r="K10" s="33">
        <v>6000</v>
      </c>
      <c r="L10" s="33">
        <v>5500</v>
      </c>
      <c r="M10" s="33">
        <v>4000</v>
      </c>
      <c r="N10" s="33">
        <v>7000</v>
      </c>
      <c r="O10" s="33">
        <v>6000</v>
      </c>
      <c r="P10" s="33">
        <v>5500</v>
      </c>
      <c r="Q10" s="33">
        <v>5000</v>
      </c>
      <c r="R10" s="33">
        <v>4500</v>
      </c>
      <c r="S10" s="33">
        <v>4000</v>
      </c>
      <c r="T10" s="33">
        <v>12000</v>
      </c>
      <c r="U10" s="33">
        <v>10500</v>
      </c>
      <c r="V10" s="33">
        <v>9000</v>
      </c>
      <c r="W10" s="33">
        <v>12000</v>
      </c>
      <c r="X10" s="1"/>
      <c r="Y10" s="1"/>
      <c r="Z10" s="1"/>
      <c r="AA10" s="1"/>
      <c r="AB10" s="1"/>
      <c r="AC10" s="1"/>
      <c r="AD10" s="1"/>
    </row>
    <row r="11" spans="1:30" ht="12" customHeight="1">
      <c r="A11" s="3" t="s">
        <v>119</v>
      </c>
      <c r="B11" s="3"/>
      <c r="C11" s="30"/>
      <c r="D11" s="33"/>
      <c r="E11" s="33">
        <v>883.64</v>
      </c>
      <c r="F11" s="33"/>
      <c r="G11" s="33"/>
      <c r="H11" s="33"/>
      <c r="I11" s="33"/>
      <c r="J11" s="33"/>
      <c r="K11" s="33">
        <v>392.73</v>
      </c>
      <c r="L11" s="33">
        <v>216</v>
      </c>
      <c r="M11" s="33"/>
      <c r="N11" s="33"/>
      <c r="O11" s="33">
        <v>294.55</v>
      </c>
      <c r="P11" s="33">
        <v>540</v>
      </c>
      <c r="Q11" s="33"/>
      <c r="R11" s="33"/>
      <c r="S11" s="33"/>
      <c r="T11" s="33"/>
      <c r="U11" s="33"/>
      <c r="V11" s="33"/>
      <c r="W11" s="33"/>
      <c r="X11" s="1"/>
      <c r="Y11" s="1"/>
      <c r="Z11" s="1"/>
      <c r="AA11" s="1"/>
      <c r="AB11" s="1"/>
      <c r="AC11" s="1"/>
      <c r="AD11" s="1"/>
    </row>
    <row r="12" spans="1:30" ht="12" customHeight="1">
      <c r="A12" s="72" t="s">
        <v>41</v>
      </c>
      <c r="B12" s="72"/>
      <c r="C12" s="32" t="s">
        <v>40</v>
      </c>
      <c r="D12" s="33">
        <f>D10+D11</f>
        <v>12000</v>
      </c>
      <c r="E12" s="33">
        <f t="shared" ref="E12:W12" si="1">E10+E11</f>
        <v>9883.64</v>
      </c>
      <c r="F12" s="33">
        <f t="shared" si="1"/>
        <v>8000</v>
      </c>
      <c r="G12" s="33">
        <f t="shared" si="1"/>
        <v>9500</v>
      </c>
      <c r="H12" s="33">
        <f t="shared" si="1"/>
        <v>7500</v>
      </c>
      <c r="I12" s="33">
        <f t="shared" si="1"/>
        <v>5500</v>
      </c>
      <c r="J12" s="33">
        <f t="shared" si="1"/>
        <v>7000</v>
      </c>
      <c r="K12" s="33">
        <f t="shared" si="1"/>
        <v>6392.73</v>
      </c>
      <c r="L12" s="33">
        <f t="shared" si="1"/>
        <v>5716</v>
      </c>
      <c r="M12" s="33">
        <f t="shared" si="1"/>
        <v>4000</v>
      </c>
      <c r="N12" s="33">
        <f t="shared" si="1"/>
        <v>7000</v>
      </c>
      <c r="O12" s="33">
        <f t="shared" si="1"/>
        <v>6294.55</v>
      </c>
      <c r="P12" s="33">
        <f t="shared" si="1"/>
        <v>6040</v>
      </c>
      <c r="Q12" s="33">
        <f t="shared" si="1"/>
        <v>5000</v>
      </c>
      <c r="R12" s="33">
        <f t="shared" si="1"/>
        <v>4500</v>
      </c>
      <c r="S12" s="33">
        <f t="shared" si="1"/>
        <v>4000</v>
      </c>
      <c r="T12" s="33">
        <f t="shared" si="1"/>
        <v>12000</v>
      </c>
      <c r="U12" s="33">
        <f t="shared" si="1"/>
        <v>10500</v>
      </c>
      <c r="V12" s="33">
        <f t="shared" si="1"/>
        <v>9000</v>
      </c>
      <c r="W12" s="33">
        <f t="shared" si="1"/>
        <v>12000</v>
      </c>
      <c r="X12" s="1"/>
      <c r="Y12" s="1"/>
      <c r="Z12" s="1"/>
      <c r="AA12" s="1"/>
      <c r="AB12" s="1"/>
      <c r="AC12" s="1"/>
      <c r="AD12" s="1"/>
    </row>
    <row r="13" spans="1:30" ht="12" customHeight="1">
      <c r="A13" s="34"/>
      <c r="B13" s="34"/>
      <c r="C13" s="35"/>
      <c r="D13" s="36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1"/>
      <c r="Y13" s="1"/>
      <c r="Z13" s="1"/>
      <c r="AA13" s="1"/>
      <c r="AB13" s="1"/>
      <c r="AC13" s="1"/>
      <c r="AD13" s="1"/>
    </row>
    <row r="14" spans="1:30" ht="12" customHeight="1">
      <c r="A14" s="67" t="s">
        <v>42</v>
      </c>
      <c r="B14" s="67"/>
      <c r="C14" s="67"/>
      <c r="D14" s="29" t="str">
        <f t="shared" ref="D14:W14" si="2">D$6</f>
        <v>Analista Sênior</v>
      </c>
      <c r="E14" s="29" t="str">
        <f t="shared" si="2"/>
        <v>Analista Pleno</v>
      </c>
      <c r="F14" s="29" t="str">
        <f t="shared" si="2"/>
        <v>Analista Junior</v>
      </c>
      <c r="G14" s="29" t="str">
        <f t="shared" si="2"/>
        <v>Analista Sênior</v>
      </c>
      <c r="H14" s="29" t="str">
        <f t="shared" si="2"/>
        <v>Analista Pleno</v>
      </c>
      <c r="I14" s="29" t="str">
        <f t="shared" si="2"/>
        <v>Analista Junior</v>
      </c>
      <c r="J14" s="29" t="str">
        <f t="shared" si="2"/>
        <v>Analista Sênior</v>
      </c>
      <c r="K14" s="29" t="str">
        <f t="shared" si="2"/>
        <v>Analista Pleno</v>
      </c>
      <c r="L14" s="29" t="str">
        <f t="shared" si="2"/>
        <v>Analista Júnior</v>
      </c>
      <c r="M14" s="29" t="str">
        <f t="shared" si="2"/>
        <v>Técnico Júnior</v>
      </c>
      <c r="N14" s="29" t="str">
        <f t="shared" si="2"/>
        <v>Analista Sênior</v>
      </c>
      <c r="O14" s="29" t="str">
        <f t="shared" si="2"/>
        <v>Analista Pleno</v>
      </c>
      <c r="P14" s="29" t="str">
        <f t="shared" si="2"/>
        <v>Analista Júnior</v>
      </c>
      <c r="Q14" s="29" t="str">
        <f t="shared" si="2"/>
        <v>Técnico Sênior</v>
      </c>
      <c r="R14" s="29" t="str">
        <f t="shared" si="2"/>
        <v>Técnico Pleno</v>
      </c>
      <c r="S14" s="29" t="str">
        <f t="shared" si="2"/>
        <v>Técnico Júnior</v>
      </c>
      <c r="T14" s="29" t="str">
        <f t="shared" si="2"/>
        <v>Analista Sênior</v>
      </c>
      <c r="U14" s="29" t="str">
        <f t="shared" si="2"/>
        <v>Analista Pleno</v>
      </c>
      <c r="V14" s="29" t="str">
        <f t="shared" si="2"/>
        <v>Analista Júnior</v>
      </c>
      <c r="W14" s="29" t="str">
        <f t="shared" si="2"/>
        <v xml:space="preserve">Desenvolvedor </v>
      </c>
      <c r="X14" s="1"/>
      <c r="Y14" s="1"/>
      <c r="Z14" s="1"/>
      <c r="AA14" s="1"/>
      <c r="AB14" s="1"/>
      <c r="AC14" s="1"/>
      <c r="AD14" s="1"/>
    </row>
    <row r="15" spans="1:30" ht="12" customHeight="1">
      <c r="A15" s="71" t="s">
        <v>43</v>
      </c>
      <c r="B15" s="71"/>
      <c r="C15" s="30" t="s">
        <v>40</v>
      </c>
      <c r="D15" s="37">
        <f>IF(((3.35*2*22)-D10*6%)&lt;0,0,((3.35*2*22)-D10*6%))</f>
        <v>0</v>
      </c>
      <c r="E15" s="37">
        <f t="shared" ref="E15:W15" si="3">IF(((3.35*2*22)-E10*6%)&lt;0,0,((3.35*2*22)-E10*6%))</f>
        <v>0</v>
      </c>
      <c r="F15" s="37">
        <f t="shared" si="3"/>
        <v>0</v>
      </c>
      <c r="G15" s="37">
        <f t="shared" si="3"/>
        <v>0</v>
      </c>
      <c r="H15" s="37">
        <f t="shared" si="3"/>
        <v>0</v>
      </c>
      <c r="I15" s="37">
        <f t="shared" si="3"/>
        <v>0</v>
      </c>
      <c r="J15" s="37">
        <f t="shared" si="3"/>
        <v>0</v>
      </c>
      <c r="K15" s="37">
        <f t="shared" si="3"/>
        <v>0</v>
      </c>
      <c r="L15" s="37">
        <f t="shared" si="3"/>
        <v>0</v>
      </c>
      <c r="M15" s="37">
        <f t="shared" si="3"/>
        <v>0</v>
      </c>
      <c r="N15" s="37">
        <f t="shared" si="3"/>
        <v>0</v>
      </c>
      <c r="O15" s="37">
        <f t="shared" si="3"/>
        <v>0</v>
      </c>
      <c r="P15" s="37">
        <f t="shared" si="3"/>
        <v>0</v>
      </c>
      <c r="Q15" s="37">
        <f t="shared" si="3"/>
        <v>0</v>
      </c>
      <c r="R15" s="37">
        <f t="shared" si="3"/>
        <v>0</v>
      </c>
      <c r="S15" s="37">
        <f t="shared" si="3"/>
        <v>0</v>
      </c>
      <c r="T15" s="37">
        <f t="shared" si="3"/>
        <v>0</v>
      </c>
      <c r="U15" s="37">
        <f t="shared" si="3"/>
        <v>0</v>
      </c>
      <c r="V15" s="37">
        <f t="shared" si="3"/>
        <v>0</v>
      </c>
      <c r="W15" s="37">
        <f t="shared" si="3"/>
        <v>0</v>
      </c>
      <c r="X15" s="1"/>
      <c r="Y15" s="1"/>
      <c r="Z15" s="1"/>
      <c r="AA15" s="1"/>
      <c r="AB15" s="1"/>
      <c r="AC15" s="1"/>
      <c r="AD15" s="1"/>
    </row>
    <row r="16" spans="1:30" ht="12" customHeight="1">
      <c r="A16" s="71" t="s">
        <v>44</v>
      </c>
      <c r="B16" s="71"/>
      <c r="C16" s="30" t="s">
        <v>40</v>
      </c>
      <c r="D16" s="37">
        <f>(22*23)-(22*23*10%)</f>
        <v>455.4</v>
      </c>
      <c r="E16" s="37">
        <f t="shared" ref="E16:W16" si="4">(22*23)-(22*23*10%)</f>
        <v>455.4</v>
      </c>
      <c r="F16" s="37">
        <f t="shared" si="4"/>
        <v>455.4</v>
      </c>
      <c r="G16" s="37">
        <f t="shared" si="4"/>
        <v>455.4</v>
      </c>
      <c r="H16" s="37">
        <f t="shared" si="4"/>
        <v>455.4</v>
      </c>
      <c r="I16" s="37">
        <f t="shared" si="4"/>
        <v>455.4</v>
      </c>
      <c r="J16" s="37">
        <f t="shared" si="4"/>
        <v>455.4</v>
      </c>
      <c r="K16" s="37">
        <f t="shared" si="4"/>
        <v>455.4</v>
      </c>
      <c r="L16" s="37">
        <f t="shared" si="4"/>
        <v>455.4</v>
      </c>
      <c r="M16" s="37">
        <f t="shared" si="4"/>
        <v>455.4</v>
      </c>
      <c r="N16" s="37">
        <f t="shared" si="4"/>
        <v>455.4</v>
      </c>
      <c r="O16" s="37">
        <f t="shared" si="4"/>
        <v>455.4</v>
      </c>
      <c r="P16" s="37">
        <f t="shared" si="4"/>
        <v>455.4</v>
      </c>
      <c r="Q16" s="37">
        <f t="shared" si="4"/>
        <v>455.4</v>
      </c>
      <c r="R16" s="37">
        <f t="shared" si="4"/>
        <v>455.4</v>
      </c>
      <c r="S16" s="37">
        <f t="shared" si="4"/>
        <v>455.4</v>
      </c>
      <c r="T16" s="37">
        <f t="shared" si="4"/>
        <v>455.4</v>
      </c>
      <c r="U16" s="37">
        <f t="shared" si="4"/>
        <v>455.4</v>
      </c>
      <c r="V16" s="37">
        <f t="shared" si="4"/>
        <v>455.4</v>
      </c>
      <c r="W16" s="37">
        <f t="shared" si="4"/>
        <v>455.4</v>
      </c>
      <c r="X16" s="1"/>
      <c r="Y16" s="1"/>
      <c r="Z16" s="1"/>
      <c r="AA16" s="1"/>
      <c r="AB16" s="1"/>
      <c r="AC16" s="1"/>
      <c r="AD16" s="1"/>
    </row>
    <row r="17" spans="1:30" ht="12" customHeight="1">
      <c r="A17" s="71" t="s">
        <v>45</v>
      </c>
      <c r="B17" s="71"/>
      <c r="C17" s="30" t="s">
        <v>40</v>
      </c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1"/>
      <c r="Y17" s="1"/>
      <c r="Z17" s="1"/>
      <c r="AA17" s="1"/>
      <c r="AB17" s="1"/>
      <c r="AC17" s="1"/>
      <c r="AD17" s="1"/>
    </row>
    <row r="18" spans="1:30" ht="12" customHeight="1">
      <c r="A18" s="71" t="s">
        <v>46</v>
      </c>
      <c r="B18" s="71"/>
      <c r="C18" s="30" t="s">
        <v>40</v>
      </c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1"/>
      <c r="Y18" s="1"/>
      <c r="Z18" s="1"/>
      <c r="AA18" s="1"/>
      <c r="AB18" s="1"/>
      <c r="AC18" s="1"/>
      <c r="AD18" s="1"/>
    </row>
    <row r="19" spans="1:30" ht="12" customHeight="1">
      <c r="A19" s="71" t="s">
        <v>47</v>
      </c>
      <c r="B19" s="71"/>
      <c r="C19" s="30" t="s">
        <v>40</v>
      </c>
      <c r="D19" s="37">
        <v>1.64</v>
      </c>
      <c r="E19" s="37">
        <v>1.64</v>
      </c>
      <c r="F19" s="37">
        <v>1.64</v>
      </c>
      <c r="G19" s="37">
        <v>1.64</v>
      </c>
      <c r="H19" s="37">
        <v>1.64</v>
      </c>
      <c r="I19" s="37">
        <v>1.64</v>
      </c>
      <c r="J19" s="37">
        <v>1.64</v>
      </c>
      <c r="K19" s="37">
        <v>1.64</v>
      </c>
      <c r="L19" s="37">
        <v>1.64</v>
      </c>
      <c r="M19" s="37">
        <v>1.64</v>
      </c>
      <c r="N19" s="37">
        <v>1.64</v>
      </c>
      <c r="O19" s="37">
        <v>1.64</v>
      </c>
      <c r="P19" s="37">
        <v>1.64</v>
      </c>
      <c r="Q19" s="37">
        <v>1.64</v>
      </c>
      <c r="R19" s="37">
        <v>1.64</v>
      </c>
      <c r="S19" s="37">
        <v>1.64</v>
      </c>
      <c r="T19" s="37">
        <v>1.64</v>
      </c>
      <c r="U19" s="37">
        <v>1.64</v>
      </c>
      <c r="V19" s="37">
        <v>1.64</v>
      </c>
      <c r="W19" s="37">
        <v>1.64</v>
      </c>
      <c r="X19" s="1"/>
      <c r="Y19" s="1"/>
      <c r="Z19" s="1"/>
      <c r="AA19" s="1"/>
      <c r="AB19" s="1"/>
      <c r="AC19" s="1"/>
      <c r="AD19" s="1"/>
    </row>
    <row r="20" spans="1:30" ht="12" customHeight="1">
      <c r="A20" s="71" t="s">
        <v>48</v>
      </c>
      <c r="B20" s="71"/>
      <c r="C20" s="30" t="s">
        <v>40</v>
      </c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1"/>
      <c r="Y20" s="1"/>
      <c r="Z20" s="1"/>
      <c r="AA20" s="1"/>
      <c r="AB20" s="1"/>
      <c r="AC20" s="1"/>
      <c r="AD20" s="1"/>
    </row>
    <row r="21" spans="1:30" ht="12" customHeight="1">
      <c r="A21" s="71" t="s">
        <v>120</v>
      </c>
      <c r="B21" s="71"/>
      <c r="C21" s="30" t="s">
        <v>40</v>
      </c>
      <c r="D21" s="37">
        <v>320</v>
      </c>
      <c r="E21" s="37">
        <v>320</v>
      </c>
      <c r="F21" s="37">
        <v>320</v>
      </c>
      <c r="G21" s="37">
        <v>320</v>
      </c>
      <c r="H21" s="37">
        <v>320</v>
      </c>
      <c r="I21" s="37">
        <v>320</v>
      </c>
      <c r="J21" s="37">
        <v>320</v>
      </c>
      <c r="K21" s="37">
        <v>320</v>
      </c>
      <c r="L21" s="37">
        <v>320</v>
      </c>
      <c r="M21" s="37">
        <v>320</v>
      </c>
      <c r="N21" s="37">
        <v>320</v>
      </c>
      <c r="O21" s="37">
        <v>320</v>
      </c>
      <c r="P21" s="37">
        <v>320</v>
      </c>
      <c r="Q21" s="37">
        <v>320</v>
      </c>
      <c r="R21" s="37">
        <v>320</v>
      </c>
      <c r="S21" s="37">
        <v>320</v>
      </c>
      <c r="T21" s="37">
        <v>320</v>
      </c>
      <c r="U21" s="37">
        <v>320</v>
      </c>
      <c r="V21" s="37">
        <v>320</v>
      </c>
      <c r="W21" s="37">
        <v>320</v>
      </c>
      <c r="X21" s="1"/>
      <c r="Y21" s="1"/>
      <c r="Z21" s="1"/>
      <c r="AA21" s="1"/>
      <c r="AB21" s="1"/>
      <c r="AC21" s="1"/>
      <c r="AD21" s="1"/>
    </row>
    <row r="22" spans="1:30" ht="12" customHeight="1">
      <c r="A22" s="71" t="s">
        <v>109</v>
      </c>
      <c r="B22" s="71"/>
      <c r="C22" s="30" t="s">
        <v>40</v>
      </c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1"/>
      <c r="Y22" s="1"/>
      <c r="Z22" s="1"/>
      <c r="AA22" s="1"/>
      <c r="AB22" s="1"/>
      <c r="AC22" s="1"/>
      <c r="AD22" s="1"/>
    </row>
    <row r="23" spans="1:30" ht="12" customHeight="1">
      <c r="A23" s="72" t="s">
        <v>49</v>
      </c>
      <c r="B23" s="72"/>
      <c r="C23" s="32" t="s">
        <v>40</v>
      </c>
      <c r="D23" s="33">
        <f>SUM(D15:D22)</f>
        <v>777.04</v>
      </c>
      <c r="E23" s="33">
        <f t="shared" ref="E23:W23" si="5">SUM(E15:E22)</f>
        <v>777.04</v>
      </c>
      <c r="F23" s="33">
        <f t="shared" si="5"/>
        <v>777.04</v>
      </c>
      <c r="G23" s="33">
        <f t="shared" si="5"/>
        <v>777.04</v>
      </c>
      <c r="H23" s="33">
        <f t="shared" si="5"/>
        <v>777.04</v>
      </c>
      <c r="I23" s="33">
        <f t="shared" si="5"/>
        <v>777.04</v>
      </c>
      <c r="J23" s="33">
        <f t="shared" si="5"/>
        <v>777.04</v>
      </c>
      <c r="K23" s="33">
        <f t="shared" si="5"/>
        <v>777.04</v>
      </c>
      <c r="L23" s="33">
        <f t="shared" si="5"/>
        <v>777.04</v>
      </c>
      <c r="M23" s="33">
        <f t="shared" si="5"/>
        <v>777.04</v>
      </c>
      <c r="N23" s="33">
        <f t="shared" si="5"/>
        <v>777.04</v>
      </c>
      <c r="O23" s="33">
        <f t="shared" si="5"/>
        <v>777.04</v>
      </c>
      <c r="P23" s="33">
        <f t="shared" si="5"/>
        <v>777.04</v>
      </c>
      <c r="Q23" s="33">
        <f t="shared" si="5"/>
        <v>777.04</v>
      </c>
      <c r="R23" s="33">
        <f t="shared" si="5"/>
        <v>777.04</v>
      </c>
      <c r="S23" s="33">
        <f t="shared" si="5"/>
        <v>777.04</v>
      </c>
      <c r="T23" s="33">
        <f t="shared" si="5"/>
        <v>777.04</v>
      </c>
      <c r="U23" s="33">
        <f t="shared" si="5"/>
        <v>777.04</v>
      </c>
      <c r="V23" s="33">
        <f t="shared" si="5"/>
        <v>777.04</v>
      </c>
      <c r="W23" s="33">
        <f t="shared" si="5"/>
        <v>777.04</v>
      </c>
      <c r="X23" s="1"/>
      <c r="Y23" s="1"/>
      <c r="Z23" s="1"/>
      <c r="AA23" s="1"/>
      <c r="AB23" s="1"/>
      <c r="AC23" s="1"/>
      <c r="AD23" s="1"/>
    </row>
    <row r="24" spans="1:30" ht="12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</row>
    <row r="25" spans="1:30" ht="12" customHeight="1">
      <c r="A25" s="67" t="s">
        <v>50</v>
      </c>
      <c r="B25" s="67"/>
      <c r="C25" s="67"/>
      <c r="D25" s="29" t="str">
        <f t="shared" ref="D25:W25" si="6">D$6</f>
        <v>Analista Sênior</v>
      </c>
      <c r="E25" s="29" t="str">
        <f t="shared" si="6"/>
        <v>Analista Pleno</v>
      </c>
      <c r="F25" s="29" t="str">
        <f t="shared" si="6"/>
        <v>Analista Junior</v>
      </c>
      <c r="G25" s="29" t="str">
        <f t="shared" si="6"/>
        <v>Analista Sênior</v>
      </c>
      <c r="H25" s="29" t="str">
        <f t="shared" si="6"/>
        <v>Analista Pleno</v>
      </c>
      <c r="I25" s="29" t="str">
        <f t="shared" si="6"/>
        <v>Analista Junior</v>
      </c>
      <c r="J25" s="29" t="str">
        <f t="shared" si="6"/>
        <v>Analista Sênior</v>
      </c>
      <c r="K25" s="29" t="str">
        <f t="shared" si="6"/>
        <v>Analista Pleno</v>
      </c>
      <c r="L25" s="29" t="str">
        <f t="shared" si="6"/>
        <v>Analista Júnior</v>
      </c>
      <c r="M25" s="29" t="str">
        <f t="shared" si="6"/>
        <v>Técnico Júnior</v>
      </c>
      <c r="N25" s="29" t="str">
        <f t="shared" si="6"/>
        <v>Analista Sênior</v>
      </c>
      <c r="O25" s="29" t="str">
        <f t="shared" si="6"/>
        <v>Analista Pleno</v>
      </c>
      <c r="P25" s="29" t="str">
        <f t="shared" si="6"/>
        <v>Analista Júnior</v>
      </c>
      <c r="Q25" s="29" t="str">
        <f t="shared" si="6"/>
        <v>Técnico Sênior</v>
      </c>
      <c r="R25" s="29" t="str">
        <f t="shared" si="6"/>
        <v>Técnico Pleno</v>
      </c>
      <c r="S25" s="29" t="str">
        <f t="shared" si="6"/>
        <v>Técnico Júnior</v>
      </c>
      <c r="T25" s="29" t="str">
        <f t="shared" si="6"/>
        <v>Analista Sênior</v>
      </c>
      <c r="U25" s="29" t="str">
        <f t="shared" si="6"/>
        <v>Analista Pleno</v>
      </c>
      <c r="V25" s="29" t="str">
        <f t="shared" si="6"/>
        <v>Analista Júnior</v>
      </c>
      <c r="W25" s="29" t="str">
        <f t="shared" si="6"/>
        <v xml:space="preserve">Desenvolvedor </v>
      </c>
      <c r="X25" s="1"/>
      <c r="Y25" s="1"/>
      <c r="Z25" s="1"/>
      <c r="AA25" s="1"/>
      <c r="AB25" s="1"/>
      <c r="AC25" s="1"/>
      <c r="AD25" s="1"/>
    </row>
    <row r="26" spans="1:30" ht="12" customHeight="1">
      <c r="A26" s="3" t="s">
        <v>51</v>
      </c>
      <c r="B26" s="38">
        <v>0</v>
      </c>
      <c r="C26" s="30" t="s">
        <v>40</v>
      </c>
      <c r="D26" s="39">
        <f t="shared" ref="D26:S33" si="7">D$12*$B26</f>
        <v>0</v>
      </c>
      <c r="E26" s="39">
        <f t="shared" si="7"/>
        <v>0</v>
      </c>
      <c r="F26" s="39">
        <f t="shared" si="7"/>
        <v>0</v>
      </c>
      <c r="G26" s="39">
        <f t="shared" si="7"/>
        <v>0</v>
      </c>
      <c r="H26" s="39">
        <f t="shared" si="7"/>
        <v>0</v>
      </c>
      <c r="I26" s="39">
        <f t="shared" si="7"/>
        <v>0</v>
      </c>
      <c r="J26" s="39">
        <f t="shared" si="7"/>
        <v>0</v>
      </c>
      <c r="K26" s="39">
        <f t="shared" si="7"/>
        <v>0</v>
      </c>
      <c r="L26" s="39">
        <f t="shared" si="7"/>
        <v>0</v>
      </c>
      <c r="M26" s="39">
        <f t="shared" si="7"/>
        <v>0</v>
      </c>
      <c r="N26" s="39">
        <f t="shared" si="7"/>
        <v>0</v>
      </c>
      <c r="O26" s="39">
        <f t="shared" si="7"/>
        <v>0</v>
      </c>
      <c r="P26" s="39">
        <f t="shared" si="7"/>
        <v>0</v>
      </c>
      <c r="Q26" s="39">
        <f t="shared" si="7"/>
        <v>0</v>
      </c>
      <c r="R26" s="39">
        <f t="shared" si="7"/>
        <v>0</v>
      </c>
      <c r="S26" s="39">
        <f t="shared" si="7"/>
        <v>0</v>
      </c>
      <c r="T26" s="39">
        <f t="shared" ref="S26:W33" si="8">T$12*$B26</f>
        <v>0</v>
      </c>
      <c r="U26" s="39">
        <f t="shared" si="8"/>
        <v>0</v>
      </c>
      <c r="V26" s="39">
        <f t="shared" si="8"/>
        <v>0</v>
      </c>
      <c r="W26" s="39">
        <f t="shared" si="8"/>
        <v>0</v>
      </c>
      <c r="X26" s="1"/>
      <c r="Y26" s="1"/>
      <c r="Z26" s="1"/>
      <c r="AA26" s="1"/>
      <c r="AB26" s="1"/>
      <c r="AC26" s="1"/>
      <c r="AD26" s="1"/>
    </row>
    <row r="27" spans="1:30" ht="12" customHeight="1">
      <c r="A27" s="3" t="s">
        <v>52</v>
      </c>
      <c r="B27" s="38">
        <v>1.4999999999999999E-2</v>
      </c>
      <c r="C27" s="30" t="s">
        <v>40</v>
      </c>
      <c r="D27" s="39">
        <f>D$12*$B27</f>
        <v>180</v>
      </c>
      <c r="E27" s="39">
        <f>E$12*$B27</f>
        <v>148.25459999999998</v>
      </c>
      <c r="F27" s="39">
        <f t="shared" si="7"/>
        <v>120</v>
      </c>
      <c r="G27" s="39">
        <f t="shared" si="7"/>
        <v>142.5</v>
      </c>
      <c r="H27" s="39">
        <f t="shared" si="7"/>
        <v>112.5</v>
      </c>
      <c r="I27" s="39">
        <f t="shared" si="7"/>
        <v>82.5</v>
      </c>
      <c r="J27" s="39">
        <f t="shared" si="7"/>
        <v>105</v>
      </c>
      <c r="K27" s="39">
        <f t="shared" si="7"/>
        <v>95.890949999999989</v>
      </c>
      <c r="L27" s="39">
        <f t="shared" si="7"/>
        <v>85.74</v>
      </c>
      <c r="M27" s="39">
        <f t="shared" si="7"/>
        <v>60</v>
      </c>
      <c r="N27" s="39">
        <f t="shared" si="7"/>
        <v>105</v>
      </c>
      <c r="O27" s="39">
        <f t="shared" si="7"/>
        <v>94.41825</v>
      </c>
      <c r="P27" s="39">
        <f t="shared" si="7"/>
        <v>90.6</v>
      </c>
      <c r="Q27" s="39">
        <f t="shared" si="7"/>
        <v>75</v>
      </c>
      <c r="R27" s="39">
        <f t="shared" si="7"/>
        <v>67.5</v>
      </c>
      <c r="S27" s="39">
        <f t="shared" si="7"/>
        <v>60</v>
      </c>
      <c r="T27" s="39">
        <f t="shared" si="8"/>
        <v>180</v>
      </c>
      <c r="U27" s="39">
        <f t="shared" si="8"/>
        <v>157.5</v>
      </c>
      <c r="V27" s="39">
        <f t="shared" si="8"/>
        <v>135</v>
      </c>
      <c r="W27" s="39">
        <f t="shared" si="8"/>
        <v>180</v>
      </c>
      <c r="X27" s="1"/>
      <c r="Y27" s="1"/>
      <c r="Z27" s="1"/>
      <c r="AA27" s="1"/>
      <c r="AB27" s="1"/>
      <c r="AC27" s="1"/>
      <c r="AD27" s="1"/>
    </row>
    <row r="28" spans="1:30" ht="12" customHeight="1">
      <c r="A28" s="3" t="s">
        <v>53</v>
      </c>
      <c r="B28" s="38">
        <v>0.01</v>
      </c>
      <c r="C28" s="30" t="s">
        <v>40</v>
      </c>
      <c r="D28" s="39">
        <f t="shared" si="7"/>
        <v>120</v>
      </c>
      <c r="E28" s="39">
        <f t="shared" si="7"/>
        <v>98.836399999999998</v>
      </c>
      <c r="F28" s="39">
        <f t="shared" si="7"/>
        <v>80</v>
      </c>
      <c r="G28" s="39">
        <f t="shared" si="7"/>
        <v>95</v>
      </c>
      <c r="H28" s="39">
        <f t="shared" si="7"/>
        <v>75</v>
      </c>
      <c r="I28" s="39">
        <f t="shared" si="7"/>
        <v>55</v>
      </c>
      <c r="J28" s="39">
        <f t="shared" si="7"/>
        <v>70</v>
      </c>
      <c r="K28" s="39">
        <f t="shared" si="7"/>
        <v>63.927299999999995</v>
      </c>
      <c r="L28" s="39">
        <f t="shared" si="7"/>
        <v>57.160000000000004</v>
      </c>
      <c r="M28" s="39">
        <f t="shared" si="7"/>
        <v>40</v>
      </c>
      <c r="N28" s="39">
        <f t="shared" si="7"/>
        <v>70</v>
      </c>
      <c r="O28" s="39">
        <f t="shared" si="7"/>
        <v>62.945500000000003</v>
      </c>
      <c r="P28" s="39">
        <f t="shared" si="7"/>
        <v>60.4</v>
      </c>
      <c r="Q28" s="39">
        <f t="shared" si="7"/>
        <v>50</v>
      </c>
      <c r="R28" s="39">
        <f t="shared" si="7"/>
        <v>45</v>
      </c>
      <c r="S28" s="39">
        <f t="shared" si="8"/>
        <v>40</v>
      </c>
      <c r="T28" s="39">
        <f t="shared" si="8"/>
        <v>120</v>
      </c>
      <c r="U28" s="39">
        <f t="shared" si="8"/>
        <v>105</v>
      </c>
      <c r="V28" s="39">
        <f t="shared" si="8"/>
        <v>90</v>
      </c>
      <c r="W28" s="39">
        <f t="shared" si="8"/>
        <v>120</v>
      </c>
      <c r="X28" s="1"/>
      <c r="Y28" s="1"/>
      <c r="Z28" s="1"/>
      <c r="AA28" s="1"/>
      <c r="AB28" s="1"/>
      <c r="AC28" s="1"/>
      <c r="AD28" s="1"/>
    </row>
    <row r="29" spans="1:30" ht="12" customHeight="1">
      <c r="A29" s="3" t="s">
        <v>54</v>
      </c>
      <c r="B29" s="38">
        <v>2E-3</v>
      </c>
      <c r="C29" s="30" t="s">
        <v>40</v>
      </c>
      <c r="D29" s="39">
        <f t="shared" si="7"/>
        <v>24</v>
      </c>
      <c r="E29" s="39">
        <f t="shared" si="7"/>
        <v>19.76728</v>
      </c>
      <c r="F29" s="39">
        <f t="shared" si="7"/>
        <v>16</v>
      </c>
      <c r="G29" s="39">
        <f t="shared" si="7"/>
        <v>19</v>
      </c>
      <c r="H29" s="39">
        <f t="shared" si="7"/>
        <v>15</v>
      </c>
      <c r="I29" s="39">
        <f t="shared" si="7"/>
        <v>11</v>
      </c>
      <c r="J29" s="39">
        <f t="shared" si="7"/>
        <v>14</v>
      </c>
      <c r="K29" s="39">
        <f t="shared" si="7"/>
        <v>12.785459999999999</v>
      </c>
      <c r="L29" s="39">
        <f t="shared" si="7"/>
        <v>11.432</v>
      </c>
      <c r="M29" s="39">
        <f t="shared" si="7"/>
        <v>8</v>
      </c>
      <c r="N29" s="39">
        <f t="shared" si="7"/>
        <v>14</v>
      </c>
      <c r="O29" s="39">
        <f t="shared" si="7"/>
        <v>12.5891</v>
      </c>
      <c r="P29" s="39">
        <f t="shared" si="7"/>
        <v>12.08</v>
      </c>
      <c r="Q29" s="39">
        <f t="shared" si="7"/>
        <v>10</v>
      </c>
      <c r="R29" s="39">
        <f t="shared" si="7"/>
        <v>9</v>
      </c>
      <c r="S29" s="39">
        <f t="shared" si="8"/>
        <v>8</v>
      </c>
      <c r="T29" s="39">
        <f t="shared" si="8"/>
        <v>24</v>
      </c>
      <c r="U29" s="39">
        <f t="shared" si="8"/>
        <v>21</v>
      </c>
      <c r="V29" s="39">
        <f t="shared" si="8"/>
        <v>18</v>
      </c>
      <c r="W29" s="39">
        <f t="shared" si="8"/>
        <v>24</v>
      </c>
      <c r="X29" s="1"/>
      <c r="Y29" s="1"/>
      <c r="Z29" s="1"/>
      <c r="AA29" s="1"/>
      <c r="AB29" s="1"/>
      <c r="AC29" s="1"/>
      <c r="AD29" s="1"/>
    </row>
    <row r="30" spans="1:30" ht="12" customHeight="1">
      <c r="A30" s="3" t="s">
        <v>55</v>
      </c>
      <c r="B30" s="38">
        <v>2.5000000000000001E-2</v>
      </c>
      <c r="C30" s="30" t="s">
        <v>40</v>
      </c>
      <c r="D30" s="39">
        <f t="shared" si="7"/>
        <v>300</v>
      </c>
      <c r="E30" s="39">
        <f t="shared" si="7"/>
        <v>247.09100000000001</v>
      </c>
      <c r="F30" s="39">
        <f t="shared" si="7"/>
        <v>200</v>
      </c>
      <c r="G30" s="39">
        <f t="shared" si="7"/>
        <v>237.5</v>
      </c>
      <c r="H30" s="39">
        <f t="shared" si="7"/>
        <v>187.5</v>
      </c>
      <c r="I30" s="39">
        <f t="shared" si="7"/>
        <v>137.5</v>
      </c>
      <c r="J30" s="39">
        <f t="shared" si="7"/>
        <v>175</v>
      </c>
      <c r="K30" s="39">
        <f t="shared" si="7"/>
        <v>159.81825000000001</v>
      </c>
      <c r="L30" s="39">
        <f t="shared" si="7"/>
        <v>142.9</v>
      </c>
      <c r="M30" s="39">
        <f t="shared" si="7"/>
        <v>100</v>
      </c>
      <c r="N30" s="39">
        <f t="shared" si="7"/>
        <v>175</v>
      </c>
      <c r="O30" s="39">
        <f t="shared" si="7"/>
        <v>157.36375000000001</v>
      </c>
      <c r="P30" s="39">
        <f t="shared" si="7"/>
        <v>151</v>
      </c>
      <c r="Q30" s="39">
        <f t="shared" si="7"/>
        <v>125</v>
      </c>
      <c r="R30" s="39">
        <f t="shared" si="7"/>
        <v>112.5</v>
      </c>
      <c r="S30" s="39">
        <f t="shared" si="8"/>
        <v>100</v>
      </c>
      <c r="T30" s="39">
        <f t="shared" si="8"/>
        <v>300</v>
      </c>
      <c r="U30" s="39">
        <f t="shared" si="8"/>
        <v>262.5</v>
      </c>
      <c r="V30" s="39">
        <f t="shared" si="8"/>
        <v>225</v>
      </c>
      <c r="W30" s="39">
        <f t="shared" si="8"/>
        <v>300</v>
      </c>
      <c r="X30" s="1"/>
      <c r="Y30" s="1"/>
      <c r="Z30" s="1"/>
      <c r="AA30" s="1"/>
      <c r="AB30" s="1"/>
      <c r="AC30" s="1"/>
      <c r="AD30" s="1"/>
    </row>
    <row r="31" spans="1:30" ht="12" customHeight="1">
      <c r="A31" s="3" t="s">
        <v>56</v>
      </c>
      <c r="B31" s="38">
        <v>0.08</v>
      </c>
      <c r="C31" s="30" t="s">
        <v>40</v>
      </c>
      <c r="D31" s="39">
        <f t="shared" si="7"/>
        <v>960</v>
      </c>
      <c r="E31" s="39">
        <f t="shared" si="7"/>
        <v>790.69119999999998</v>
      </c>
      <c r="F31" s="39">
        <f t="shared" si="7"/>
        <v>640</v>
      </c>
      <c r="G31" s="39">
        <f t="shared" si="7"/>
        <v>760</v>
      </c>
      <c r="H31" s="39">
        <f t="shared" si="7"/>
        <v>600</v>
      </c>
      <c r="I31" s="39">
        <f t="shared" si="7"/>
        <v>440</v>
      </c>
      <c r="J31" s="39">
        <f t="shared" si="7"/>
        <v>560</v>
      </c>
      <c r="K31" s="39">
        <f t="shared" si="7"/>
        <v>511.41839999999996</v>
      </c>
      <c r="L31" s="39">
        <f t="shared" si="7"/>
        <v>457.28000000000003</v>
      </c>
      <c r="M31" s="39">
        <f t="shared" si="7"/>
        <v>320</v>
      </c>
      <c r="N31" s="39">
        <f t="shared" si="7"/>
        <v>560</v>
      </c>
      <c r="O31" s="39">
        <f t="shared" si="7"/>
        <v>503.56400000000002</v>
      </c>
      <c r="P31" s="39">
        <f t="shared" si="7"/>
        <v>483.2</v>
      </c>
      <c r="Q31" s="39">
        <f t="shared" si="7"/>
        <v>400</v>
      </c>
      <c r="R31" s="39">
        <f t="shared" si="7"/>
        <v>360</v>
      </c>
      <c r="S31" s="39">
        <f t="shared" si="8"/>
        <v>320</v>
      </c>
      <c r="T31" s="39">
        <f t="shared" si="8"/>
        <v>960</v>
      </c>
      <c r="U31" s="39">
        <f t="shared" si="8"/>
        <v>840</v>
      </c>
      <c r="V31" s="39">
        <f t="shared" si="8"/>
        <v>720</v>
      </c>
      <c r="W31" s="39">
        <f t="shared" si="8"/>
        <v>960</v>
      </c>
      <c r="X31" s="1"/>
      <c r="Y31" s="1"/>
      <c r="Z31" s="1"/>
      <c r="AA31" s="1"/>
      <c r="AB31" s="1"/>
      <c r="AC31" s="1"/>
      <c r="AD31" s="1"/>
    </row>
    <row r="32" spans="1:30" ht="12" customHeight="1">
      <c r="A32" s="3" t="s">
        <v>57</v>
      </c>
      <c r="B32" s="38">
        <v>0.01</v>
      </c>
      <c r="C32" s="30" t="s">
        <v>40</v>
      </c>
      <c r="D32" s="39">
        <f t="shared" si="7"/>
        <v>120</v>
      </c>
      <c r="E32" s="39">
        <f t="shared" si="7"/>
        <v>98.836399999999998</v>
      </c>
      <c r="F32" s="39">
        <f t="shared" si="7"/>
        <v>80</v>
      </c>
      <c r="G32" s="39">
        <f t="shared" si="7"/>
        <v>95</v>
      </c>
      <c r="H32" s="39">
        <f t="shared" si="7"/>
        <v>75</v>
      </c>
      <c r="I32" s="39">
        <f t="shared" si="7"/>
        <v>55</v>
      </c>
      <c r="J32" s="39">
        <f t="shared" si="7"/>
        <v>70</v>
      </c>
      <c r="K32" s="39">
        <f t="shared" si="7"/>
        <v>63.927299999999995</v>
      </c>
      <c r="L32" s="39">
        <f t="shared" si="7"/>
        <v>57.160000000000004</v>
      </c>
      <c r="M32" s="39">
        <f t="shared" si="7"/>
        <v>40</v>
      </c>
      <c r="N32" s="39">
        <f t="shared" si="7"/>
        <v>70</v>
      </c>
      <c r="O32" s="39">
        <f t="shared" si="7"/>
        <v>62.945500000000003</v>
      </c>
      <c r="P32" s="39">
        <f t="shared" si="7"/>
        <v>60.4</v>
      </c>
      <c r="Q32" s="39">
        <f t="shared" si="7"/>
        <v>50</v>
      </c>
      <c r="R32" s="39">
        <f t="shared" si="7"/>
        <v>45</v>
      </c>
      <c r="S32" s="39">
        <f t="shared" si="8"/>
        <v>40</v>
      </c>
      <c r="T32" s="39">
        <f t="shared" si="8"/>
        <v>120</v>
      </c>
      <c r="U32" s="39">
        <f t="shared" si="8"/>
        <v>105</v>
      </c>
      <c r="V32" s="39">
        <f t="shared" si="8"/>
        <v>90</v>
      </c>
      <c r="W32" s="39">
        <f t="shared" si="8"/>
        <v>120</v>
      </c>
      <c r="X32" s="1"/>
      <c r="Y32" s="1"/>
      <c r="Z32" s="1"/>
      <c r="AA32" s="1"/>
      <c r="AB32" s="1"/>
      <c r="AC32" s="1"/>
      <c r="AD32" s="1"/>
    </row>
    <row r="33" spans="1:30" ht="12" customHeight="1">
      <c r="A33" s="3" t="s">
        <v>58</v>
      </c>
      <c r="B33" s="38">
        <v>6.0000000000000001E-3</v>
      </c>
      <c r="C33" s="30" t="s">
        <v>40</v>
      </c>
      <c r="D33" s="39">
        <f t="shared" si="7"/>
        <v>72</v>
      </c>
      <c r="E33" s="39">
        <f t="shared" si="7"/>
        <v>59.301839999999999</v>
      </c>
      <c r="F33" s="39">
        <f t="shared" si="7"/>
        <v>48</v>
      </c>
      <c r="G33" s="39">
        <f t="shared" si="7"/>
        <v>57</v>
      </c>
      <c r="H33" s="39">
        <f t="shared" si="7"/>
        <v>45</v>
      </c>
      <c r="I33" s="39">
        <f t="shared" si="7"/>
        <v>33</v>
      </c>
      <c r="J33" s="39">
        <f t="shared" si="7"/>
        <v>42</v>
      </c>
      <c r="K33" s="39">
        <f t="shared" si="7"/>
        <v>38.356380000000001</v>
      </c>
      <c r="L33" s="39">
        <f t="shared" si="7"/>
        <v>34.295999999999999</v>
      </c>
      <c r="M33" s="39">
        <f t="shared" si="7"/>
        <v>24</v>
      </c>
      <c r="N33" s="39">
        <f t="shared" si="7"/>
        <v>42</v>
      </c>
      <c r="O33" s="39">
        <f t="shared" si="7"/>
        <v>37.767299999999999</v>
      </c>
      <c r="P33" s="39">
        <f t="shared" si="7"/>
        <v>36.24</v>
      </c>
      <c r="Q33" s="39">
        <f t="shared" si="7"/>
        <v>30</v>
      </c>
      <c r="R33" s="39">
        <f t="shared" si="7"/>
        <v>27</v>
      </c>
      <c r="S33" s="39">
        <f t="shared" si="8"/>
        <v>24</v>
      </c>
      <c r="T33" s="39">
        <f t="shared" si="8"/>
        <v>72</v>
      </c>
      <c r="U33" s="39">
        <f t="shared" si="8"/>
        <v>63</v>
      </c>
      <c r="V33" s="39">
        <f t="shared" si="8"/>
        <v>54</v>
      </c>
      <c r="W33" s="39">
        <f t="shared" si="8"/>
        <v>72</v>
      </c>
      <c r="X33" s="1"/>
      <c r="Y33" s="1"/>
      <c r="Z33" s="1"/>
      <c r="AA33" s="1"/>
      <c r="AB33" s="1"/>
      <c r="AC33" s="1"/>
      <c r="AD33" s="1"/>
    </row>
    <row r="34" spans="1:30" ht="12" customHeight="1">
      <c r="A34" s="31" t="s">
        <v>59</v>
      </c>
      <c r="B34" s="40">
        <f>SUM(B26:B33)</f>
        <v>0.14800000000000002</v>
      </c>
      <c r="C34" s="32" t="s">
        <v>40</v>
      </c>
      <c r="D34" s="41">
        <f t="shared" ref="D34:R34" si="9">SUM(D26:D33)</f>
        <v>1776</v>
      </c>
      <c r="E34" s="41">
        <f t="shared" si="9"/>
        <v>1462.77872</v>
      </c>
      <c r="F34" s="41">
        <f t="shared" si="9"/>
        <v>1184</v>
      </c>
      <c r="G34" s="41">
        <f t="shared" si="9"/>
        <v>1406</v>
      </c>
      <c r="H34" s="41">
        <f t="shared" si="9"/>
        <v>1110</v>
      </c>
      <c r="I34" s="41">
        <f t="shared" si="9"/>
        <v>814</v>
      </c>
      <c r="J34" s="41">
        <f t="shared" si="9"/>
        <v>1036</v>
      </c>
      <c r="K34" s="41">
        <f t="shared" si="9"/>
        <v>946.12403999999992</v>
      </c>
      <c r="L34" s="41">
        <f t="shared" si="9"/>
        <v>845.96799999999996</v>
      </c>
      <c r="M34" s="41">
        <f t="shared" si="9"/>
        <v>592</v>
      </c>
      <c r="N34" s="41">
        <f t="shared" si="9"/>
        <v>1036</v>
      </c>
      <c r="O34" s="41">
        <f t="shared" si="9"/>
        <v>931.59339999999997</v>
      </c>
      <c r="P34" s="41">
        <f t="shared" si="9"/>
        <v>893.92</v>
      </c>
      <c r="Q34" s="41">
        <f t="shared" si="9"/>
        <v>740</v>
      </c>
      <c r="R34" s="41">
        <f t="shared" si="9"/>
        <v>666</v>
      </c>
      <c r="S34" s="41">
        <f t="shared" ref="S34:W34" si="10">SUM(S26:S33)</f>
        <v>592</v>
      </c>
      <c r="T34" s="41">
        <f t="shared" si="10"/>
        <v>1776</v>
      </c>
      <c r="U34" s="41">
        <f t="shared" si="10"/>
        <v>1554</v>
      </c>
      <c r="V34" s="41">
        <f t="shared" si="10"/>
        <v>1332</v>
      </c>
      <c r="W34" s="41">
        <f t="shared" si="10"/>
        <v>1776</v>
      </c>
      <c r="X34" s="1"/>
      <c r="Y34" s="1"/>
      <c r="Z34" s="1"/>
      <c r="AA34" s="1"/>
      <c r="AB34" s="1"/>
      <c r="AC34" s="1"/>
      <c r="AD34" s="1"/>
    </row>
    <row r="35" spans="1:30" ht="12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</row>
    <row r="36" spans="1:30" ht="12" customHeight="1">
      <c r="A36" s="67" t="s">
        <v>60</v>
      </c>
      <c r="B36" s="67"/>
      <c r="C36" s="67"/>
      <c r="D36" s="29" t="str">
        <f t="shared" ref="D36:W36" si="11">D$6</f>
        <v>Analista Sênior</v>
      </c>
      <c r="E36" s="29" t="str">
        <f t="shared" si="11"/>
        <v>Analista Pleno</v>
      </c>
      <c r="F36" s="29" t="str">
        <f t="shared" si="11"/>
        <v>Analista Junior</v>
      </c>
      <c r="G36" s="29" t="str">
        <f t="shared" si="11"/>
        <v>Analista Sênior</v>
      </c>
      <c r="H36" s="29" t="str">
        <f t="shared" si="11"/>
        <v>Analista Pleno</v>
      </c>
      <c r="I36" s="29" t="str">
        <f t="shared" si="11"/>
        <v>Analista Junior</v>
      </c>
      <c r="J36" s="29" t="str">
        <f t="shared" si="11"/>
        <v>Analista Sênior</v>
      </c>
      <c r="K36" s="29" t="str">
        <f t="shared" si="11"/>
        <v>Analista Pleno</v>
      </c>
      <c r="L36" s="29" t="str">
        <f t="shared" si="11"/>
        <v>Analista Júnior</v>
      </c>
      <c r="M36" s="29" t="str">
        <f t="shared" si="11"/>
        <v>Técnico Júnior</v>
      </c>
      <c r="N36" s="29" t="str">
        <f t="shared" si="11"/>
        <v>Analista Sênior</v>
      </c>
      <c r="O36" s="29" t="str">
        <f t="shared" si="11"/>
        <v>Analista Pleno</v>
      </c>
      <c r="P36" s="29" t="str">
        <f t="shared" si="11"/>
        <v>Analista Júnior</v>
      </c>
      <c r="Q36" s="29" t="str">
        <f t="shared" si="11"/>
        <v>Técnico Sênior</v>
      </c>
      <c r="R36" s="29" t="str">
        <f t="shared" si="11"/>
        <v>Técnico Pleno</v>
      </c>
      <c r="S36" s="29" t="str">
        <f t="shared" si="11"/>
        <v>Técnico Júnior</v>
      </c>
      <c r="T36" s="29" t="str">
        <f t="shared" si="11"/>
        <v>Analista Sênior</v>
      </c>
      <c r="U36" s="29" t="str">
        <f t="shared" si="11"/>
        <v>Analista Pleno</v>
      </c>
      <c r="V36" s="29" t="str">
        <f t="shared" si="11"/>
        <v>Analista Júnior</v>
      </c>
      <c r="W36" s="29" t="str">
        <f t="shared" si="11"/>
        <v xml:space="preserve">Desenvolvedor </v>
      </c>
      <c r="X36" s="1"/>
      <c r="Y36" s="1"/>
      <c r="Z36" s="1"/>
      <c r="AA36" s="1"/>
      <c r="AB36" s="1"/>
      <c r="AC36" s="1"/>
      <c r="AD36" s="1"/>
    </row>
    <row r="37" spans="1:30" ht="12" customHeight="1">
      <c r="A37" s="3" t="s">
        <v>61</v>
      </c>
      <c r="B37" s="38">
        <v>0.1203</v>
      </c>
      <c r="C37" s="30" t="s">
        <v>40</v>
      </c>
      <c r="D37" s="39">
        <f t="shared" ref="D37:S44" si="12">D$12*$B37</f>
        <v>1443.6000000000001</v>
      </c>
      <c r="E37" s="39">
        <f t="shared" si="12"/>
        <v>1189.001892</v>
      </c>
      <c r="F37" s="39">
        <f t="shared" si="12"/>
        <v>962.4</v>
      </c>
      <c r="G37" s="39">
        <f t="shared" si="12"/>
        <v>1142.8500000000001</v>
      </c>
      <c r="H37" s="39">
        <f t="shared" si="12"/>
        <v>902.25</v>
      </c>
      <c r="I37" s="39">
        <f t="shared" si="12"/>
        <v>661.65</v>
      </c>
      <c r="J37" s="39">
        <f t="shared" si="12"/>
        <v>842.1</v>
      </c>
      <c r="K37" s="39">
        <f t="shared" si="12"/>
        <v>769.04541899999992</v>
      </c>
      <c r="L37" s="39">
        <f t="shared" si="12"/>
        <v>687.63480000000004</v>
      </c>
      <c r="M37" s="39">
        <f t="shared" si="12"/>
        <v>481.2</v>
      </c>
      <c r="N37" s="39">
        <f t="shared" si="12"/>
        <v>842.1</v>
      </c>
      <c r="O37" s="39">
        <f t="shared" si="12"/>
        <v>757.23436500000003</v>
      </c>
      <c r="P37" s="39">
        <f t="shared" si="12"/>
        <v>726.61200000000008</v>
      </c>
      <c r="Q37" s="39">
        <f t="shared" si="12"/>
        <v>601.5</v>
      </c>
      <c r="R37" s="39">
        <f t="shared" si="12"/>
        <v>541.35</v>
      </c>
      <c r="S37" s="39">
        <f t="shared" si="12"/>
        <v>481.2</v>
      </c>
      <c r="T37" s="39">
        <f t="shared" ref="S37:W44" si="13">T$12*$B37</f>
        <v>1443.6000000000001</v>
      </c>
      <c r="U37" s="39">
        <f t="shared" si="13"/>
        <v>1263.1500000000001</v>
      </c>
      <c r="V37" s="39">
        <f t="shared" si="13"/>
        <v>1082.7</v>
      </c>
      <c r="W37" s="39">
        <f t="shared" si="13"/>
        <v>1443.6000000000001</v>
      </c>
      <c r="X37" s="1"/>
      <c r="Y37" s="1"/>
      <c r="Z37" s="1"/>
      <c r="AA37" s="1"/>
      <c r="AB37" s="1"/>
      <c r="AC37" s="1"/>
      <c r="AD37" s="1"/>
    </row>
    <row r="38" spans="1:30" ht="12" customHeight="1">
      <c r="A38" s="3" t="s">
        <v>62</v>
      </c>
      <c r="B38" s="38">
        <v>1.8499999999999999E-2</v>
      </c>
      <c r="C38" s="30" t="s">
        <v>40</v>
      </c>
      <c r="D38" s="39">
        <f t="shared" si="12"/>
        <v>222</v>
      </c>
      <c r="E38" s="39">
        <f t="shared" si="12"/>
        <v>182.84733999999997</v>
      </c>
      <c r="F38" s="39">
        <f t="shared" si="12"/>
        <v>148</v>
      </c>
      <c r="G38" s="39">
        <f t="shared" si="12"/>
        <v>175.75</v>
      </c>
      <c r="H38" s="39">
        <f t="shared" si="12"/>
        <v>138.75</v>
      </c>
      <c r="I38" s="39">
        <f t="shared" si="12"/>
        <v>101.75</v>
      </c>
      <c r="J38" s="39">
        <f t="shared" si="12"/>
        <v>129.5</v>
      </c>
      <c r="K38" s="39">
        <f t="shared" si="12"/>
        <v>118.26550499999999</v>
      </c>
      <c r="L38" s="39">
        <f t="shared" si="12"/>
        <v>105.746</v>
      </c>
      <c r="M38" s="39">
        <f t="shared" si="12"/>
        <v>74</v>
      </c>
      <c r="N38" s="39">
        <f t="shared" si="12"/>
        <v>129.5</v>
      </c>
      <c r="O38" s="39">
        <f t="shared" si="12"/>
        <v>116.449175</v>
      </c>
      <c r="P38" s="39">
        <f t="shared" si="12"/>
        <v>111.74</v>
      </c>
      <c r="Q38" s="39">
        <f t="shared" si="12"/>
        <v>92.5</v>
      </c>
      <c r="R38" s="39">
        <f t="shared" si="12"/>
        <v>83.25</v>
      </c>
      <c r="S38" s="39">
        <f t="shared" si="13"/>
        <v>74</v>
      </c>
      <c r="T38" s="39">
        <f t="shared" si="13"/>
        <v>222</v>
      </c>
      <c r="U38" s="39">
        <f t="shared" si="13"/>
        <v>194.25</v>
      </c>
      <c r="V38" s="39">
        <f t="shared" si="13"/>
        <v>166.5</v>
      </c>
      <c r="W38" s="39">
        <f t="shared" si="13"/>
        <v>222</v>
      </c>
      <c r="X38" s="1"/>
      <c r="Y38" s="1"/>
      <c r="Z38" s="1"/>
      <c r="AA38" s="1"/>
      <c r="AB38" s="1"/>
      <c r="AC38" s="1"/>
      <c r="AD38" s="1"/>
    </row>
    <row r="39" spans="1:30" ht="12" customHeight="1">
      <c r="A39" s="3" t="s">
        <v>63</v>
      </c>
      <c r="B39" s="38">
        <v>0</v>
      </c>
      <c r="C39" s="30" t="s">
        <v>40</v>
      </c>
      <c r="D39" s="39">
        <f t="shared" si="12"/>
        <v>0</v>
      </c>
      <c r="E39" s="39">
        <f t="shared" si="12"/>
        <v>0</v>
      </c>
      <c r="F39" s="39">
        <f t="shared" si="12"/>
        <v>0</v>
      </c>
      <c r="G39" s="39">
        <f t="shared" si="12"/>
        <v>0</v>
      </c>
      <c r="H39" s="39">
        <f t="shared" si="12"/>
        <v>0</v>
      </c>
      <c r="I39" s="39">
        <f t="shared" si="12"/>
        <v>0</v>
      </c>
      <c r="J39" s="39">
        <f t="shared" si="12"/>
        <v>0</v>
      </c>
      <c r="K39" s="39">
        <f t="shared" si="12"/>
        <v>0</v>
      </c>
      <c r="L39" s="39">
        <f t="shared" si="12"/>
        <v>0</v>
      </c>
      <c r="M39" s="39">
        <f t="shared" si="12"/>
        <v>0</v>
      </c>
      <c r="N39" s="39">
        <f t="shared" si="12"/>
        <v>0</v>
      </c>
      <c r="O39" s="39">
        <f t="shared" si="12"/>
        <v>0</v>
      </c>
      <c r="P39" s="39">
        <f t="shared" si="12"/>
        <v>0</v>
      </c>
      <c r="Q39" s="39">
        <f t="shared" si="12"/>
        <v>0</v>
      </c>
      <c r="R39" s="39">
        <f t="shared" si="12"/>
        <v>0</v>
      </c>
      <c r="S39" s="39">
        <f t="shared" si="13"/>
        <v>0</v>
      </c>
      <c r="T39" s="39">
        <f t="shared" si="13"/>
        <v>0</v>
      </c>
      <c r="U39" s="39">
        <f t="shared" si="13"/>
        <v>0</v>
      </c>
      <c r="V39" s="39">
        <f t="shared" si="13"/>
        <v>0</v>
      </c>
      <c r="W39" s="39">
        <f t="shared" si="13"/>
        <v>0</v>
      </c>
      <c r="X39" s="1"/>
      <c r="Y39" s="1"/>
      <c r="Z39" s="1"/>
      <c r="AA39" s="1"/>
      <c r="AB39" s="1"/>
      <c r="AC39" s="1"/>
      <c r="AD39" s="1"/>
    </row>
    <row r="40" spans="1:30" ht="12" customHeight="1">
      <c r="A40" s="3" t="s">
        <v>64</v>
      </c>
      <c r="B40" s="38">
        <v>1.3299999999999999E-2</v>
      </c>
      <c r="C40" s="30" t="s">
        <v>40</v>
      </c>
      <c r="D40" s="39">
        <f t="shared" si="12"/>
        <v>159.6</v>
      </c>
      <c r="E40" s="39">
        <f t="shared" si="12"/>
        <v>131.45241199999998</v>
      </c>
      <c r="F40" s="39">
        <f t="shared" si="12"/>
        <v>106.39999999999999</v>
      </c>
      <c r="G40" s="39">
        <f t="shared" si="12"/>
        <v>126.35</v>
      </c>
      <c r="H40" s="39">
        <f t="shared" si="12"/>
        <v>99.75</v>
      </c>
      <c r="I40" s="39">
        <f t="shared" si="12"/>
        <v>73.149999999999991</v>
      </c>
      <c r="J40" s="39">
        <f t="shared" si="12"/>
        <v>93.1</v>
      </c>
      <c r="K40" s="39">
        <f t="shared" si="12"/>
        <v>85.023308999999983</v>
      </c>
      <c r="L40" s="39">
        <f t="shared" si="12"/>
        <v>76.022799999999989</v>
      </c>
      <c r="M40" s="39">
        <f t="shared" si="12"/>
        <v>53.199999999999996</v>
      </c>
      <c r="N40" s="39">
        <f t="shared" si="12"/>
        <v>93.1</v>
      </c>
      <c r="O40" s="39">
        <f t="shared" si="12"/>
        <v>83.717514999999992</v>
      </c>
      <c r="P40" s="39">
        <f t="shared" si="12"/>
        <v>80.331999999999994</v>
      </c>
      <c r="Q40" s="39">
        <f t="shared" si="12"/>
        <v>66.5</v>
      </c>
      <c r="R40" s="39">
        <f t="shared" si="12"/>
        <v>59.849999999999994</v>
      </c>
      <c r="S40" s="39">
        <f t="shared" si="13"/>
        <v>53.199999999999996</v>
      </c>
      <c r="T40" s="39">
        <f t="shared" si="13"/>
        <v>159.6</v>
      </c>
      <c r="U40" s="39">
        <f t="shared" si="13"/>
        <v>139.65</v>
      </c>
      <c r="V40" s="39">
        <f t="shared" si="13"/>
        <v>119.69999999999999</v>
      </c>
      <c r="W40" s="39">
        <f t="shared" si="13"/>
        <v>159.6</v>
      </c>
      <c r="X40" s="1"/>
      <c r="Y40" s="1"/>
      <c r="Z40" s="1"/>
      <c r="AA40" s="1"/>
      <c r="AB40" s="1"/>
      <c r="AC40" s="1"/>
      <c r="AD40" s="1"/>
    </row>
    <row r="41" spans="1:30" ht="12" customHeight="1">
      <c r="A41" s="3" t="s">
        <v>65</v>
      </c>
      <c r="B41" s="38">
        <v>1.9900000000000001E-2</v>
      </c>
      <c r="C41" s="30" t="s">
        <v>40</v>
      </c>
      <c r="D41" s="39">
        <f t="shared" si="12"/>
        <v>238.8</v>
      </c>
      <c r="E41" s="39">
        <f t="shared" si="12"/>
        <v>196.68443600000001</v>
      </c>
      <c r="F41" s="39">
        <f t="shared" si="12"/>
        <v>159.20000000000002</v>
      </c>
      <c r="G41" s="39">
        <f t="shared" si="12"/>
        <v>189.05</v>
      </c>
      <c r="H41" s="39">
        <f t="shared" si="12"/>
        <v>149.25</v>
      </c>
      <c r="I41" s="39">
        <f t="shared" si="12"/>
        <v>109.45</v>
      </c>
      <c r="J41" s="39">
        <f t="shared" si="12"/>
        <v>139.30000000000001</v>
      </c>
      <c r="K41" s="39">
        <f t="shared" si="12"/>
        <v>127.215327</v>
      </c>
      <c r="L41" s="39">
        <f t="shared" si="12"/>
        <v>113.7484</v>
      </c>
      <c r="M41" s="39">
        <f t="shared" si="12"/>
        <v>79.600000000000009</v>
      </c>
      <c r="N41" s="39">
        <f t="shared" si="12"/>
        <v>139.30000000000001</v>
      </c>
      <c r="O41" s="39">
        <f t="shared" si="12"/>
        <v>125.26154500000001</v>
      </c>
      <c r="P41" s="39">
        <f t="shared" si="12"/>
        <v>120.19600000000001</v>
      </c>
      <c r="Q41" s="39">
        <f t="shared" si="12"/>
        <v>99.5</v>
      </c>
      <c r="R41" s="39">
        <f t="shared" si="12"/>
        <v>89.550000000000011</v>
      </c>
      <c r="S41" s="39">
        <f t="shared" si="13"/>
        <v>79.600000000000009</v>
      </c>
      <c r="T41" s="39">
        <f t="shared" si="13"/>
        <v>238.8</v>
      </c>
      <c r="U41" s="39">
        <f t="shared" si="13"/>
        <v>208.95000000000002</v>
      </c>
      <c r="V41" s="39">
        <f t="shared" si="13"/>
        <v>179.10000000000002</v>
      </c>
      <c r="W41" s="39">
        <f t="shared" si="13"/>
        <v>238.8</v>
      </c>
      <c r="X41" s="1"/>
      <c r="Y41" s="1"/>
      <c r="Z41" s="1"/>
      <c r="AA41" s="1"/>
      <c r="AB41" s="1"/>
      <c r="AC41" s="1"/>
      <c r="AD41" s="1"/>
    </row>
    <row r="42" spans="1:30" ht="12" customHeight="1">
      <c r="A42" s="3" t="s">
        <v>66</v>
      </c>
      <c r="B42" s="38">
        <v>1.2999999999999999E-2</v>
      </c>
      <c r="C42" s="30" t="s">
        <v>40</v>
      </c>
      <c r="D42" s="39">
        <f t="shared" si="12"/>
        <v>156</v>
      </c>
      <c r="E42" s="39">
        <f t="shared" si="12"/>
        <v>128.48731999999998</v>
      </c>
      <c r="F42" s="39">
        <f t="shared" si="12"/>
        <v>104</v>
      </c>
      <c r="G42" s="39">
        <f t="shared" si="12"/>
        <v>123.5</v>
      </c>
      <c r="H42" s="39">
        <f t="shared" si="12"/>
        <v>97.5</v>
      </c>
      <c r="I42" s="39">
        <f t="shared" si="12"/>
        <v>71.5</v>
      </c>
      <c r="J42" s="39">
        <f t="shared" si="12"/>
        <v>91</v>
      </c>
      <c r="K42" s="39">
        <f t="shared" si="12"/>
        <v>83.105489999999989</v>
      </c>
      <c r="L42" s="39">
        <f t="shared" si="12"/>
        <v>74.307999999999993</v>
      </c>
      <c r="M42" s="39">
        <f t="shared" si="12"/>
        <v>52</v>
      </c>
      <c r="N42" s="39">
        <f t="shared" si="12"/>
        <v>91</v>
      </c>
      <c r="O42" s="39">
        <f t="shared" si="12"/>
        <v>81.829149999999998</v>
      </c>
      <c r="P42" s="39">
        <f t="shared" si="12"/>
        <v>78.52</v>
      </c>
      <c r="Q42" s="39">
        <f t="shared" si="12"/>
        <v>65</v>
      </c>
      <c r="R42" s="39">
        <f t="shared" si="12"/>
        <v>58.5</v>
      </c>
      <c r="S42" s="39">
        <f t="shared" si="13"/>
        <v>52</v>
      </c>
      <c r="T42" s="39">
        <f t="shared" si="13"/>
        <v>156</v>
      </c>
      <c r="U42" s="39">
        <f t="shared" si="13"/>
        <v>136.5</v>
      </c>
      <c r="V42" s="39">
        <f t="shared" si="13"/>
        <v>117</v>
      </c>
      <c r="W42" s="39">
        <f t="shared" si="13"/>
        <v>156</v>
      </c>
      <c r="X42" s="1"/>
      <c r="Y42" s="1"/>
      <c r="Z42" s="1"/>
      <c r="AA42" s="1"/>
      <c r="AB42" s="1"/>
      <c r="AC42" s="1"/>
      <c r="AD42" s="1"/>
    </row>
    <row r="43" spans="1:30" ht="12" customHeight="1">
      <c r="A43" s="3" t="s">
        <v>67</v>
      </c>
      <c r="B43" s="38">
        <v>1.37E-2</v>
      </c>
      <c r="C43" s="30" t="s">
        <v>40</v>
      </c>
      <c r="D43" s="39">
        <f t="shared" si="12"/>
        <v>164.4</v>
      </c>
      <c r="E43" s="39">
        <f t="shared" si="12"/>
        <v>135.405868</v>
      </c>
      <c r="F43" s="39">
        <f t="shared" si="12"/>
        <v>109.60000000000001</v>
      </c>
      <c r="G43" s="39">
        <f t="shared" si="12"/>
        <v>130.15</v>
      </c>
      <c r="H43" s="39">
        <f t="shared" si="12"/>
        <v>102.75</v>
      </c>
      <c r="I43" s="39">
        <f t="shared" si="12"/>
        <v>75.350000000000009</v>
      </c>
      <c r="J43" s="39">
        <f t="shared" si="12"/>
        <v>95.9</v>
      </c>
      <c r="K43" s="39">
        <f t="shared" si="12"/>
        <v>87.580400999999995</v>
      </c>
      <c r="L43" s="39">
        <f t="shared" si="12"/>
        <v>78.309200000000004</v>
      </c>
      <c r="M43" s="39">
        <f t="shared" si="12"/>
        <v>54.800000000000004</v>
      </c>
      <c r="N43" s="39">
        <f t="shared" si="12"/>
        <v>95.9</v>
      </c>
      <c r="O43" s="39">
        <f t="shared" si="12"/>
        <v>86.235335000000006</v>
      </c>
      <c r="P43" s="39">
        <f t="shared" si="12"/>
        <v>82.748000000000005</v>
      </c>
      <c r="Q43" s="39">
        <f t="shared" si="12"/>
        <v>68.5</v>
      </c>
      <c r="R43" s="39">
        <f t="shared" si="12"/>
        <v>61.65</v>
      </c>
      <c r="S43" s="39">
        <f t="shared" si="13"/>
        <v>54.800000000000004</v>
      </c>
      <c r="T43" s="39">
        <f t="shared" si="13"/>
        <v>164.4</v>
      </c>
      <c r="U43" s="39">
        <f t="shared" si="13"/>
        <v>143.85</v>
      </c>
      <c r="V43" s="39">
        <f t="shared" si="13"/>
        <v>123.3</v>
      </c>
      <c r="W43" s="39">
        <f t="shared" si="13"/>
        <v>164.4</v>
      </c>
      <c r="X43" s="1"/>
      <c r="Y43" s="1"/>
      <c r="Z43" s="1"/>
      <c r="AA43" s="1"/>
      <c r="AB43" s="1"/>
      <c r="AC43" s="1"/>
      <c r="AD43" s="1"/>
    </row>
    <row r="44" spans="1:30" ht="12" customHeight="1">
      <c r="A44" s="3" t="s">
        <v>68</v>
      </c>
      <c r="B44" s="38">
        <v>8.3299999999999999E-2</v>
      </c>
      <c r="C44" s="30" t="s">
        <v>40</v>
      </c>
      <c r="D44" s="39">
        <f t="shared" si="12"/>
        <v>999.6</v>
      </c>
      <c r="E44" s="39">
        <f t="shared" si="12"/>
        <v>823.30721199999994</v>
      </c>
      <c r="F44" s="39">
        <f t="shared" si="12"/>
        <v>666.4</v>
      </c>
      <c r="G44" s="39">
        <f t="shared" si="12"/>
        <v>791.35</v>
      </c>
      <c r="H44" s="39">
        <f t="shared" si="12"/>
        <v>624.75</v>
      </c>
      <c r="I44" s="39">
        <f t="shared" si="12"/>
        <v>458.15</v>
      </c>
      <c r="J44" s="39">
        <f t="shared" si="12"/>
        <v>583.1</v>
      </c>
      <c r="K44" s="39">
        <f t="shared" si="12"/>
        <v>532.514409</v>
      </c>
      <c r="L44" s="39">
        <f t="shared" si="12"/>
        <v>476.14280000000002</v>
      </c>
      <c r="M44" s="39">
        <f t="shared" si="12"/>
        <v>333.2</v>
      </c>
      <c r="N44" s="39">
        <f t="shared" si="12"/>
        <v>583.1</v>
      </c>
      <c r="O44" s="39">
        <f t="shared" si="12"/>
        <v>524.33601499999997</v>
      </c>
      <c r="P44" s="39">
        <f t="shared" si="12"/>
        <v>503.13200000000001</v>
      </c>
      <c r="Q44" s="39">
        <f t="shared" si="12"/>
        <v>416.5</v>
      </c>
      <c r="R44" s="39">
        <f t="shared" si="12"/>
        <v>374.85</v>
      </c>
      <c r="S44" s="39">
        <f t="shared" si="13"/>
        <v>333.2</v>
      </c>
      <c r="T44" s="39">
        <f t="shared" si="13"/>
        <v>999.6</v>
      </c>
      <c r="U44" s="39">
        <f t="shared" si="13"/>
        <v>874.65</v>
      </c>
      <c r="V44" s="39">
        <f t="shared" si="13"/>
        <v>749.7</v>
      </c>
      <c r="W44" s="39">
        <f t="shared" si="13"/>
        <v>999.6</v>
      </c>
      <c r="X44" s="1"/>
      <c r="Y44" s="1"/>
      <c r="Z44" s="1"/>
      <c r="AA44" s="1"/>
      <c r="AB44" s="1"/>
      <c r="AC44" s="1"/>
      <c r="AD44" s="1"/>
    </row>
    <row r="45" spans="1:30" ht="12" customHeight="1">
      <c r="A45" s="31" t="s">
        <v>69</v>
      </c>
      <c r="B45" s="40">
        <f>SUM(B37:B44)</f>
        <v>0.28200000000000003</v>
      </c>
      <c r="C45" s="32" t="s">
        <v>40</v>
      </c>
      <c r="D45" s="41">
        <f t="shared" ref="D45:R45" si="14">SUM(D37:D44)</f>
        <v>3384</v>
      </c>
      <c r="E45" s="41">
        <f t="shared" si="14"/>
        <v>2787.1864800000003</v>
      </c>
      <c r="F45" s="41">
        <f t="shared" si="14"/>
        <v>2256</v>
      </c>
      <c r="G45" s="41">
        <f t="shared" si="14"/>
        <v>2679</v>
      </c>
      <c r="H45" s="41">
        <f t="shared" si="14"/>
        <v>2115</v>
      </c>
      <c r="I45" s="41">
        <f t="shared" si="14"/>
        <v>1551</v>
      </c>
      <c r="J45" s="41">
        <f t="shared" si="14"/>
        <v>1974</v>
      </c>
      <c r="K45" s="41">
        <f t="shared" si="14"/>
        <v>1802.7498599999999</v>
      </c>
      <c r="L45" s="41">
        <f t="shared" si="14"/>
        <v>1611.912</v>
      </c>
      <c r="M45" s="41">
        <f t="shared" si="14"/>
        <v>1128</v>
      </c>
      <c r="N45" s="41">
        <f t="shared" si="14"/>
        <v>1974</v>
      </c>
      <c r="O45" s="41">
        <f t="shared" si="14"/>
        <v>1775.0631000000003</v>
      </c>
      <c r="P45" s="41">
        <f t="shared" si="14"/>
        <v>1703.2800000000002</v>
      </c>
      <c r="Q45" s="41">
        <f t="shared" si="14"/>
        <v>1410</v>
      </c>
      <c r="R45" s="41">
        <f t="shared" si="14"/>
        <v>1269</v>
      </c>
      <c r="S45" s="41">
        <f t="shared" ref="S45:W45" si="15">SUM(S37:S44)</f>
        <v>1128</v>
      </c>
      <c r="T45" s="41">
        <f t="shared" si="15"/>
        <v>3384</v>
      </c>
      <c r="U45" s="41">
        <f t="shared" si="15"/>
        <v>2961.0000000000005</v>
      </c>
      <c r="V45" s="41">
        <f t="shared" si="15"/>
        <v>2538</v>
      </c>
      <c r="W45" s="41">
        <f t="shared" si="15"/>
        <v>3384</v>
      </c>
      <c r="X45" s="1"/>
      <c r="Y45" s="1"/>
      <c r="Z45" s="1"/>
      <c r="AA45" s="1"/>
      <c r="AB45" s="1"/>
      <c r="AC45" s="1"/>
      <c r="AD45" s="1"/>
    </row>
    <row r="46" spans="1:30" ht="12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</row>
    <row r="47" spans="1:30" ht="12" customHeight="1">
      <c r="A47" s="67" t="s">
        <v>70</v>
      </c>
      <c r="B47" s="67"/>
      <c r="C47" s="67"/>
      <c r="D47" s="29" t="str">
        <f t="shared" ref="D47:W47" si="16">D$6</f>
        <v>Analista Sênior</v>
      </c>
      <c r="E47" s="29" t="str">
        <f t="shared" si="16"/>
        <v>Analista Pleno</v>
      </c>
      <c r="F47" s="29" t="str">
        <f t="shared" si="16"/>
        <v>Analista Junior</v>
      </c>
      <c r="G47" s="29" t="str">
        <f t="shared" si="16"/>
        <v>Analista Sênior</v>
      </c>
      <c r="H47" s="29" t="str">
        <f t="shared" si="16"/>
        <v>Analista Pleno</v>
      </c>
      <c r="I47" s="29" t="str">
        <f t="shared" si="16"/>
        <v>Analista Junior</v>
      </c>
      <c r="J47" s="29" t="str">
        <f t="shared" si="16"/>
        <v>Analista Sênior</v>
      </c>
      <c r="K47" s="29" t="str">
        <f t="shared" si="16"/>
        <v>Analista Pleno</v>
      </c>
      <c r="L47" s="29" t="str">
        <f t="shared" si="16"/>
        <v>Analista Júnior</v>
      </c>
      <c r="M47" s="29" t="str">
        <f t="shared" si="16"/>
        <v>Técnico Júnior</v>
      </c>
      <c r="N47" s="29" t="str">
        <f t="shared" si="16"/>
        <v>Analista Sênior</v>
      </c>
      <c r="O47" s="29" t="str">
        <f t="shared" si="16"/>
        <v>Analista Pleno</v>
      </c>
      <c r="P47" s="29" t="str">
        <f t="shared" si="16"/>
        <v>Analista Júnior</v>
      </c>
      <c r="Q47" s="29" t="str">
        <f t="shared" si="16"/>
        <v>Técnico Sênior</v>
      </c>
      <c r="R47" s="29" t="str">
        <f t="shared" si="16"/>
        <v>Técnico Pleno</v>
      </c>
      <c r="S47" s="29" t="str">
        <f t="shared" si="16"/>
        <v>Técnico Júnior</v>
      </c>
      <c r="T47" s="29" t="str">
        <f t="shared" si="16"/>
        <v>Analista Sênior</v>
      </c>
      <c r="U47" s="29" t="str">
        <f t="shared" si="16"/>
        <v>Analista Pleno</v>
      </c>
      <c r="V47" s="29" t="str">
        <f t="shared" si="16"/>
        <v>Analista Júnior</v>
      </c>
      <c r="W47" s="29" t="str">
        <f t="shared" si="16"/>
        <v xml:space="preserve">Desenvolvedor </v>
      </c>
      <c r="X47" s="1"/>
      <c r="Y47" s="1"/>
      <c r="Z47" s="1"/>
      <c r="AA47" s="1"/>
      <c r="AB47" s="1"/>
      <c r="AC47" s="1"/>
      <c r="AD47" s="1"/>
    </row>
    <row r="48" spans="1:30" ht="12" customHeight="1">
      <c r="A48" s="3" t="s">
        <v>71</v>
      </c>
      <c r="B48" s="38">
        <v>3.6499999999999998E-2</v>
      </c>
      <c r="C48" s="30" t="s">
        <v>40</v>
      </c>
      <c r="D48" s="39">
        <f t="shared" ref="D48:S50" si="17">D$12*$B48</f>
        <v>438</v>
      </c>
      <c r="E48" s="39">
        <f t="shared" si="17"/>
        <v>360.75285999999994</v>
      </c>
      <c r="F48" s="39">
        <f t="shared" si="17"/>
        <v>292</v>
      </c>
      <c r="G48" s="39">
        <f t="shared" si="17"/>
        <v>346.75</v>
      </c>
      <c r="H48" s="39">
        <f t="shared" si="17"/>
        <v>273.75</v>
      </c>
      <c r="I48" s="39">
        <f t="shared" si="17"/>
        <v>200.75</v>
      </c>
      <c r="J48" s="39">
        <f t="shared" si="17"/>
        <v>255.49999999999997</v>
      </c>
      <c r="K48" s="39">
        <f t="shared" si="17"/>
        <v>233.33464499999997</v>
      </c>
      <c r="L48" s="39">
        <f t="shared" si="17"/>
        <v>208.63399999999999</v>
      </c>
      <c r="M48" s="39">
        <f t="shared" si="17"/>
        <v>146</v>
      </c>
      <c r="N48" s="39">
        <f t="shared" si="17"/>
        <v>255.49999999999997</v>
      </c>
      <c r="O48" s="39">
        <f t="shared" si="17"/>
        <v>229.75107499999999</v>
      </c>
      <c r="P48" s="39">
        <f t="shared" si="17"/>
        <v>220.45999999999998</v>
      </c>
      <c r="Q48" s="39">
        <f t="shared" si="17"/>
        <v>182.5</v>
      </c>
      <c r="R48" s="39">
        <f t="shared" si="17"/>
        <v>164.25</v>
      </c>
      <c r="S48" s="39">
        <f t="shared" si="17"/>
        <v>146</v>
      </c>
      <c r="T48" s="39">
        <f t="shared" ref="S48:W50" si="18">T$12*$B48</f>
        <v>438</v>
      </c>
      <c r="U48" s="39">
        <f t="shared" si="18"/>
        <v>383.25</v>
      </c>
      <c r="V48" s="39">
        <f t="shared" si="18"/>
        <v>328.5</v>
      </c>
      <c r="W48" s="39">
        <f t="shared" si="18"/>
        <v>438</v>
      </c>
      <c r="X48" s="1"/>
      <c r="Y48" s="1"/>
      <c r="Z48" s="1"/>
      <c r="AA48" s="1"/>
      <c r="AB48" s="1"/>
      <c r="AC48" s="1"/>
      <c r="AD48" s="1"/>
    </row>
    <row r="49" spans="1:30" ht="12" customHeight="1">
      <c r="A49" s="3" t="s">
        <v>72</v>
      </c>
      <c r="B49" s="38">
        <v>1.7999999999999999E-2</v>
      </c>
      <c r="C49" s="30" t="s">
        <v>40</v>
      </c>
      <c r="D49" s="39">
        <f t="shared" si="17"/>
        <v>215.99999999999997</v>
      </c>
      <c r="E49" s="39">
        <f t="shared" si="17"/>
        <v>177.90551999999997</v>
      </c>
      <c r="F49" s="39">
        <f t="shared" si="17"/>
        <v>144</v>
      </c>
      <c r="G49" s="39">
        <f t="shared" si="17"/>
        <v>171</v>
      </c>
      <c r="H49" s="39">
        <f t="shared" si="17"/>
        <v>135</v>
      </c>
      <c r="I49" s="39">
        <f t="shared" si="17"/>
        <v>98.999999999999986</v>
      </c>
      <c r="J49" s="39">
        <f t="shared" si="17"/>
        <v>125.99999999999999</v>
      </c>
      <c r="K49" s="39">
        <f t="shared" si="17"/>
        <v>115.06913999999999</v>
      </c>
      <c r="L49" s="39">
        <f t="shared" si="17"/>
        <v>102.88799999999999</v>
      </c>
      <c r="M49" s="39">
        <f t="shared" si="17"/>
        <v>72</v>
      </c>
      <c r="N49" s="39">
        <f t="shared" si="17"/>
        <v>125.99999999999999</v>
      </c>
      <c r="O49" s="39">
        <f t="shared" si="17"/>
        <v>113.30189999999999</v>
      </c>
      <c r="P49" s="39">
        <f t="shared" si="17"/>
        <v>108.72</v>
      </c>
      <c r="Q49" s="39">
        <f t="shared" si="17"/>
        <v>90</v>
      </c>
      <c r="R49" s="39">
        <f t="shared" si="17"/>
        <v>81</v>
      </c>
      <c r="S49" s="39">
        <f t="shared" si="18"/>
        <v>72</v>
      </c>
      <c r="T49" s="39">
        <f t="shared" si="18"/>
        <v>215.99999999999997</v>
      </c>
      <c r="U49" s="39">
        <f t="shared" si="18"/>
        <v>188.99999999999997</v>
      </c>
      <c r="V49" s="39">
        <f t="shared" si="18"/>
        <v>162</v>
      </c>
      <c r="W49" s="39">
        <f t="shared" si="18"/>
        <v>215.99999999999997</v>
      </c>
      <c r="X49" s="1"/>
      <c r="Y49" s="1"/>
      <c r="Z49" s="1"/>
      <c r="AA49" s="1"/>
      <c r="AB49" s="1"/>
      <c r="AC49" s="1"/>
      <c r="AD49" s="1"/>
    </row>
    <row r="50" spans="1:30" ht="12" customHeight="1">
      <c r="A50" s="3" t="s">
        <v>73</v>
      </c>
      <c r="B50" s="38">
        <v>0.04</v>
      </c>
      <c r="C50" s="30" t="s">
        <v>40</v>
      </c>
      <c r="D50" s="39">
        <f t="shared" si="17"/>
        <v>480</v>
      </c>
      <c r="E50" s="39">
        <f t="shared" si="17"/>
        <v>395.34559999999999</v>
      </c>
      <c r="F50" s="39">
        <f t="shared" si="17"/>
        <v>320</v>
      </c>
      <c r="G50" s="39">
        <f t="shared" si="17"/>
        <v>380</v>
      </c>
      <c r="H50" s="39">
        <f t="shared" si="17"/>
        <v>300</v>
      </c>
      <c r="I50" s="39">
        <f t="shared" si="17"/>
        <v>220</v>
      </c>
      <c r="J50" s="39">
        <f t="shared" si="17"/>
        <v>280</v>
      </c>
      <c r="K50" s="39">
        <f t="shared" si="17"/>
        <v>255.70919999999998</v>
      </c>
      <c r="L50" s="39">
        <f t="shared" si="17"/>
        <v>228.64000000000001</v>
      </c>
      <c r="M50" s="39">
        <f t="shared" si="17"/>
        <v>160</v>
      </c>
      <c r="N50" s="39">
        <f t="shared" si="17"/>
        <v>280</v>
      </c>
      <c r="O50" s="39">
        <f t="shared" si="17"/>
        <v>251.78200000000001</v>
      </c>
      <c r="P50" s="39">
        <f t="shared" si="17"/>
        <v>241.6</v>
      </c>
      <c r="Q50" s="39">
        <f t="shared" si="17"/>
        <v>200</v>
      </c>
      <c r="R50" s="39">
        <f t="shared" si="17"/>
        <v>180</v>
      </c>
      <c r="S50" s="39">
        <f t="shared" si="18"/>
        <v>160</v>
      </c>
      <c r="T50" s="39">
        <f t="shared" si="18"/>
        <v>480</v>
      </c>
      <c r="U50" s="39">
        <f t="shared" si="18"/>
        <v>420</v>
      </c>
      <c r="V50" s="39">
        <f t="shared" si="18"/>
        <v>360</v>
      </c>
      <c r="W50" s="39">
        <f t="shared" si="18"/>
        <v>480</v>
      </c>
      <c r="X50" s="1"/>
      <c r="Y50" s="1"/>
      <c r="Z50" s="1"/>
      <c r="AA50" s="1"/>
      <c r="AB50" s="1"/>
      <c r="AC50" s="1"/>
      <c r="AD50" s="1"/>
    </row>
    <row r="51" spans="1:30" ht="12" customHeight="1">
      <c r="A51" s="31" t="s">
        <v>74</v>
      </c>
      <c r="B51" s="40">
        <f>SUM(B48:B50)</f>
        <v>9.4500000000000001E-2</v>
      </c>
      <c r="C51" s="32" t="s">
        <v>40</v>
      </c>
      <c r="D51" s="41">
        <f t="shared" ref="D51:W51" si="19">SUM(D48:D50)</f>
        <v>1134</v>
      </c>
      <c r="E51" s="41">
        <f t="shared" si="19"/>
        <v>934.00397999999984</v>
      </c>
      <c r="F51" s="41">
        <f t="shared" si="19"/>
        <v>756</v>
      </c>
      <c r="G51" s="41">
        <f t="shared" si="19"/>
        <v>897.75</v>
      </c>
      <c r="H51" s="41">
        <f t="shared" si="19"/>
        <v>708.75</v>
      </c>
      <c r="I51" s="41">
        <f t="shared" si="19"/>
        <v>519.75</v>
      </c>
      <c r="J51" s="41">
        <f t="shared" si="19"/>
        <v>661.5</v>
      </c>
      <c r="K51" s="41">
        <f t="shared" si="19"/>
        <v>604.11298499999998</v>
      </c>
      <c r="L51" s="41">
        <f t="shared" si="19"/>
        <v>540.16200000000003</v>
      </c>
      <c r="M51" s="41">
        <f t="shared" si="19"/>
        <v>378</v>
      </c>
      <c r="N51" s="41">
        <f t="shared" si="19"/>
        <v>661.5</v>
      </c>
      <c r="O51" s="41">
        <f t="shared" si="19"/>
        <v>594.83497499999999</v>
      </c>
      <c r="P51" s="41">
        <f t="shared" si="19"/>
        <v>570.78</v>
      </c>
      <c r="Q51" s="41">
        <f t="shared" si="19"/>
        <v>472.5</v>
      </c>
      <c r="R51" s="41">
        <f t="shared" si="19"/>
        <v>425.25</v>
      </c>
      <c r="S51" s="41">
        <f t="shared" si="19"/>
        <v>378</v>
      </c>
      <c r="T51" s="41">
        <f t="shared" si="19"/>
        <v>1134</v>
      </c>
      <c r="U51" s="41">
        <f t="shared" si="19"/>
        <v>992.25</v>
      </c>
      <c r="V51" s="41">
        <f t="shared" si="19"/>
        <v>850.5</v>
      </c>
      <c r="W51" s="41">
        <f t="shared" si="19"/>
        <v>1134</v>
      </c>
      <c r="X51" s="1"/>
      <c r="Y51" s="1"/>
      <c r="Z51" s="1"/>
      <c r="AA51" s="1"/>
      <c r="AB51" s="1"/>
      <c r="AC51" s="1"/>
      <c r="AD51" s="1"/>
    </row>
    <row r="52" spans="1:30" ht="12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</row>
    <row r="53" spans="1:30" ht="12" customHeight="1">
      <c r="A53" s="67" t="s">
        <v>75</v>
      </c>
      <c r="B53" s="67"/>
      <c r="C53" s="67"/>
      <c r="D53" s="29" t="str">
        <f t="shared" ref="D53:W53" si="20">D$6</f>
        <v>Analista Sênior</v>
      </c>
      <c r="E53" s="29" t="str">
        <f t="shared" si="20"/>
        <v>Analista Pleno</v>
      </c>
      <c r="F53" s="29" t="str">
        <f t="shared" si="20"/>
        <v>Analista Junior</v>
      </c>
      <c r="G53" s="29" t="str">
        <f t="shared" si="20"/>
        <v>Analista Sênior</v>
      </c>
      <c r="H53" s="29" t="str">
        <f t="shared" si="20"/>
        <v>Analista Pleno</v>
      </c>
      <c r="I53" s="29" t="str">
        <f t="shared" si="20"/>
        <v>Analista Junior</v>
      </c>
      <c r="J53" s="29" t="str">
        <f t="shared" si="20"/>
        <v>Analista Sênior</v>
      </c>
      <c r="K53" s="29" t="str">
        <f t="shared" si="20"/>
        <v>Analista Pleno</v>
      </c>
      <c r="L53" s="29" t="str">
        <f t="shared" si="20"/>
        <v>Analista Júnior</v>
      </c>
      <c r="M53" s="29" t="str">
        <f t="shared" si="20"/>
        <v>Técnico Júnior</v>
      </c>
      <c r="N53" s="29" t="str">
        <f t="shared" si="20"/>
        <v>Analista Sênior</v>
      </c>
      <c r="O53" s="29" t="str">
        <f t="shared" si="20"/>
        <v>Analista Pleno</v>
      </c>
      <c r="P53" s="29" t="str">
        <f t="shared" si="20"/>
        <v>Analista Júnior</v>
      </c>
      <c r="Q53" s="29" t="str">
        <f t="shared" si="20"/>
        <v>Técnico Sênior</v>
      </c>
      <c r="R53" s="29" t="str">
        <f t="shared" si="20"/>
        <v>Técnico Pleno</v>
      </c>
      <c r="S53" s="29" t="str">
        <f t="shared" si="20"/>
        <v>Técnico Júnior</v>
      </c>
      <c r="T53" s="29" t="str">
        <f t="shared" si="20"/>
        <v>Analista Sênior</v>
      </c>
      <c r="U53" s="29" t="str">
        <f t="shared" si="20"/>
        <v>Analista Pleno</v>
      </c>
      <c r="V53" s="29" t="str">
        <f t="shared" si="20"/>
        <v>Analista Júnior</v>
      </c>
      <c r="W53" s="29" t="str">
        <f t="shared" si="20"/>
        <v xml:space="preserve">Desenvolvedor </v>
      </c>
      <c r="X53" s="1"/>
      <c r="Y53" s="1"/>
      <c r="Z53" s="1"/>
      <c r="AA53" s="1"/>
      <c r="AB53" s="1"/>
      <c r="AC53" s="1"/>
      <c r="AD53" s="1"/>
    </row>
    <row r="54" spans="1:30" ht="12" customHeight="1">
      <c r="A54" s="3" t="s">
        <v>76</v>
      </c>
      <c r="B54" s="38">
        <v>0.1038</v>
      </c>
      <c r="C54" s="30" t="s">
        <v>40</v>
      </c>
      <c r="D54" s="39">
        <f t="shared" ref="D54:W54" si="21">D$12*$B54</f>
        <v>1245.6000000000001</v>
      </c>
      <c r="E54" s="39">
        <f t="shared" si="21"/>
        <v>1025.921832</v>
      </c>
      <c r="F54" s="39">
        <f t="shared" si="21"/>
        <v>830.4</v>
      </c>
      <c r="G54" s="39">
        <f t="shared" si="21"/>
        <v>986.1</v>
      </c>
      <c r="H54" s="39">
        <f t="shared" si="21"/>
        <v>778.5</v>
      </c>
      <c r="I54" s="39">
        <f t="shared" si="21"/>
        <v>570.9</v>
      </c>
      <c r="J54" s="39">
        <f t="shared" si="21"/>
        <v>726.6</v>
      </c>
      <c r="K54" s="39">
        <f t="shared" si="21"/>
        <v>663.56537400000002</v>
      </c>
      <c r="L54" s="39">
        <f t="shared" si="21"/>
        <v>593.32079999999996</v>
      </c>
      <c r="M54" s="39">
        <f t="shared" si="21"/>
        <v>415.2</v>
      </c>
      <c r="N54" s="39">
        <f t="shared" si="21"/>
        <v>726.6</v>
      </c>
      <c r="O54" s="39">
        <f t="shared" si="21"/>
        <v>653.37429000000009</v>
      </c>
      <c r="P54" s="39">
        <f t="shared" si="21"/>
        <v>626.952</v>
      </c>
      <c r="Q54" s="39">
        <f t="shared" si="21"/>
        <v>519</v>
      </c>
      <c r="R54" s="39">
        <f t="shared" si="21"/>
        <v>467.1</v>
      </c>
      <c r="S54" s="39">
        <f t="shared" si="21"/>
        <v>415.2</v>
      </c>
      <c r="T54" s="39">
        <f t="shared" si="21"/>
        <v>1245.6000000000001</v>
      </c>
      <c r="U54" s="39">
        <f t="shared" si="21"/>
        <v>1089.9000000000001</v>
      </c>
      <c r="V54" s="39">
        <f t="shared" si="21"/>
        <v>934.2</v>
      </c>
      <c r="W54" s="39">
        <f t="shared" si="21"/>
        <v>1245.6000000000001</v>
      </c>
      <c r="X54" s="1"/>
      <c r="Y54" s="1"/>
      <c r="Z54" s="1"/>
      <c r="AA54" s="1"/>
      <c r="AB54" s="1"/>
      <c r="AC54" s="1"/>
      <c r="AD54" s="1"/>
    </row>
    <row r="55" spans="1:30" ht="12" customHeight="1">
      <c r="A55" s="31" t="s">
        <v>77</v>
      </c>
      <c r="B55" s="40">
        <f>SUM(B54,B51,B45,B34)</f>
        <v>0.62830000000000008</v>
      </c>
      <c r="C55" s="32" t="s">
        <v>40</v>
      </c>
      <c r="D55" s="41">
        <f t="shared" ref="D55:W55" si="22">SUM(D54,D51,D45,D34)</f>
        <v>7539.6</v>
      </c>
      <c r="E55" s="41">
        <f t="shared" si="22"/>
        <v>6209.891012</v>
      </c>
      <c r="F55" s="41">
        <f t="shared" si="22"/>
        <v>5026.3999999999996</v>
      </c>
      <c r="G55" s="41">
        <f t="shared" si="22"/>
        <v>5968.85</v>
      </c>
      <c r="H55" s="41">
        <f t="shared" si="22"/>
        <v>4712.25</v>
      </c>
      <c r="I55" s="41">
        <f t="shared" si="22"/>
        <v>3455.65</v>
      </c>
      <c r="J55" s="41">
        <f t="shared" si="22"/>
        <v>4398.1000000000004</v>
      </c>
      <c r="K55" s="41">
        <f t="shared" si="22"/>
        <v>4016.552259</v>
      </c>
      <c r="L55" s="41">
        <f t="shared" si="22"/>
        <v>3591.3627999999999</v>
      </c>
      <c r="M55" s="41">
        <f t="shared" si="22"/>
        <v>2513.1999999999998</v>
      </c>
      <c r="N55" s="41">
        <f t="shared" si="22"/>
        <v>4398.1000000000004</v>
      </c>
      <c r="O55" s="41">
        <f t="shared" si="22"/>
        <v>3954.8657650000005</v>
      </c>
      <c r="P55" s="41">
        <f t="shared" si="22"/>
        <v>3794.9320000000002</v>
      </c>
      <c r="Q55" s="41">
        <f t="shared" si="22"/>
        <v>3141.5</v>
      </c>
      <c r="R55" s="41">
        <f t="shared" si="22"/>
        <v>2827.35</v>
      </c>
      <c r="S55" s="41">
        <f t="shared" si="22"/>
        <v>2513.1999999999998</v>
      </c>
      <c r="T55" s="41">
        <f t="shared" si="22"/>
        <v>7539.6</v>
      </c>
      <c r="U55" s="41">
        <f t="shared" si="22"/>
        <v>6597.1500000000005</v>
      </c>
      <c r="V55" s="41">
        <f t="shared" si="22"/>
        <v>5654.7</v>
      </c>
      <c r="W55" s="41">
        <f t="shared" si="22"/>
        <v>7539.6</v>
      </c>
      <c r="X55" s="1"/>
      <c r="Y55" s="1"/>
      <c r="Z55" s="1"/>
      <c r="AA55" s="1"/>
      <c r="AB55" s="1"/>
      <c r="AC55" s="1"/>
      <c r="AD55" s="1"/>
    </row>
    <row r="56" spans="1:30" ht="12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</row>
    <row r="57" spans="1:30" ht="12" customHeight="1">
      <c r="A57" s="67"/>
      <c r="B57" s="67"/>
      <c r="C57" s="67"/>
      <c r="D57" s="29" t="str">
        <f t="shared" ref="D57:W57" si="23">D$6</f>
        <v>Analista Sênior</v>
      </c>
      <c r="E57" s="29" t="str">
        <f t="shared" si="23"/>
        <v>Analista Pleno</v>
      </c>
      <c r="F57" s="29" t="str">
        <f t="shared" si="23"/>
        <v>Analista Junior</v>
      </c>
      <c r="G57" s="29" t="str">
        <f t="shared" si="23"/>
        <v>Analista Sênior</v>
      </c>
      <c r="H57" s="29" t="str">
        <f t="shared" si="23"/>
        <v>Analista Pleno</v>
      </c>
      <c r="I57" s="29" t="str">
        <f t="shared" si="23"/>
        <v>Analista Junior</v>
      </c>
      <c r="J57" s="29" t="str">
        <f t="shared" si="23"/>
        <v>Analista Sênior</v>
      </c>
      <c r="K57" s="29" t="str">
        <f t="shared" si="23"/>
        <v>Analista Pleno</v>
      </c>
      <c r="L57" s="29" t="str">
        <f t="shared" si="23"/>
        <v>Analista Júnior</v>
      </c>
      <c r="M57" s="29" t="str">
        <f t="shared" si="23"/>
        <v>Técnico Júnior</v>
      </c>
      <c r="N57" s="29" t="str">
        <f t="shared" si="23"/>
        <v>Analista Sênior</v>
      </c>
      <c r="O57" s="29" t="str">
        <f t="shared" si="23"/>
        <v>Analista Pleno</v>
      </c>
      <c r="P57" s="29" t="str">
        <f t="shared" si="23"/>
        <v>Analista Júnior</v>
      </c>
      <c r="Q57" s="29" t="str">
        <f t="shared" si="23"/>
        <v>Técnico Sênior</v>
      </c>
      <c r="R57" s="29" t="str">
        <f t="shared" si="23"/>
        <v>Técnico Pleno</v>
      </c>
      <c r="S57" s="29" t="str">
        <f t="shared" si="23"/>
        <v>Técnico Júnior</v>
      </c>
      <c r="T57" s="29" t="str">
        <f t="shared" si="23"/>
        <v>Analista Sênior</v>
      </c>
      <c r="U57" s="29" t="str">
        <f t="shared" si="23"/>
        <v>Analista Pleno</v>
      </c>
      <c r="V57" s="29" t="str">
        <f t="shared" si="23"/>
        <v>Analista Júnior</v>
      </c>
      <c r="W57" s="29" t="str">
        <f t="shared" si="23"/>
        <v xml:space="preserve">Desenvolvedor </v>
      </c>
      <c r="X57" s="1"/>
      <c r="Y57" s="1"/>
      <c r="Z57" s="1"/>
      <c r="AA57" s="1"/>
      <c r="AB57" s="1"/>
      <c r="AC57" s="1"/>
      <c r="AD57" s="1"/>
    </row>
    <row r="58" spans="1:30" ht="12" customHeight="1">
      <c r="A58" s="72" t="s">
        <v>78</v>
      </c>
      <c r="B58" s="72"/>
      <c r="C58" s="32" t="s">
        <v>40</v>
      </c>
      <c r="D58" s="41">
        <f t="shared" ref="D58:W58" si="24">SUM(D55,D23,D12)</f>
        <v>20316.64</v>
      </c>
      <c r="E58" s="41">
        <f t="shared" si="24"/>
        <v>16870.571012</v>
      </c>
      <c r="F58" s="41">
        <f t="shared" si="24"/>
        <v>13803.439999999999</v>
      </c>
      <c r="G58" s="41">
        <f t="shared" si="24"/>
        <v>16245.89</v>
      </c>
      <c r="H58" s="41">
        <f t="shared" si="24"/>
        <v>12989.29</v>
      </c>
      <c r="I58" s="41">
        <f t="shared" si="24"/>
        <v>9732.69</v>
      </c>
      <c r="J58" s="41">
        <f t="shared" si="24"/>
        <v>12175.14</v>
      </c>
      <c r="K58" s="41">
        <f t="shared" si="24"/>
        <v>11186.322259</v>
      </c>
      <c r="L58" s="41">
        <f t="shared" si="24"/>
        <v>10084.4028</v>
      </c>
      <c r="M58" s="41">
        <f t="shared" si="24"/>
        <v>7290.24</v>
      </c>
      <c r="N58" s="41">
        <f t="shared" si="24"/>
        <v>12175.14</v>
      </c>
      <c r="O58" s="41">
        <f t="shared" si="24"/>
        <v>11026.455765000001</v>
      </c>
      <c r="P58" s="41">
        <f t="shared" si="24"/>
        <v>10611.972</v>
      </c>
      <c r="Q58" s="41">
        <f t="shared" si="24"/>
        <v>8918.5400000000009</v>
      </c>
      <c r="R58" s="41">
        <f t="shared" si="24"/>
        <v>8104.3899999999994</v>
      </c>
      <c r="S58" s="41">
        <f t="shared" si="24"/>
        <v>7290.24</v>
      </c>
      <c r="T58" s="41">
        <f t="shared" si="24"/>
        <v>20316.64</v>
      </c>
      <c r="U58" s="41">
        <f t="shared" si="24"/>
        <v>17874.190000000002</v>
      </c>
      <c r="V58" s="41">
        <f t="shared" si="24"/>
        <v>15431.74</v>
      </c>
      <c r="W58" s="41">
        <f t="shared" si="24"/>
        <v>20316.64</v>
      </c>
      <c r="X58" s="1"/>
      <c r="Y58" s="1"/>
      <c r="Z58" s="1"/>
      <c r="AA58" s="1"/>
      <c r="AB58" s="1"/>
      <c r="AC58" s="1"/>
      <c r="AD58" s="1"/>
    </row>
    <row r="59" spans="1:30" ht="12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</row>
    <row r="60" spans="1:30" ht="12" customHeight="1">
      <c r="A60" s="42" t="s">
        <v>79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</row>
    <row r="61" spans="1:30" ht="12" customHeight="1">
      <c r="A61" s="43" t="s">
        <v>80</v>
      </c>
      <c r="B61" s="43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</row>
    <row r="62" spans="1:30" ht="12" customHeight="1">
      <c r="A62" s="67" t="s">
        <v>81</v>
      </c>
      <c r="B62" s="67"/>
      <c r="C62" s="67"/>
      <c r="D62" s="29" t="str">
        <f t="shared" ref="D62:W62" si="25">D$6</f>
        <v>Analista Sênior</v>
      </c>
      <c r="E62" s="29" t="str">
        <f t="shared" si="25"/>
        <v>Analista Pleno</v>
      </c>
      <c r="F62" s="29" t="str">
        <f t="shared" si="25"/>
        <v>Analista Junior</v>
      </c>
      <c r="G62" s="29" t="str">
        <f t="shared" si="25"/>
        <v>Analista Sênior</v>
      </c>
      <c r="H62" s="29" t="str">
        <f t="shared" si="25"/>
        <v>Analista Pleno</v>
      </c>
      <c r="I62" s="29" t="str">
        <f t="shared" si="25"/>
        <v>Analista Junior</v>
      </c>
      <c r="J62" s="29" t="str">
        <f t="shared" si="25"/>
        <v>Analista Sênior</v>
      </c>
      <c r="K62" s="29" t="str">
        <f t="shared" si="25"/>
        <v>Analista Pleno</v>
      </c>
      <c r="L62" s="29" t="str">
        <f t="shared" si="25"/>
        <v>Analista Júnior</v>
      </c>
      <c r="M62" s="29" t="str">
        <f t="shared" si="25"/>
        <v>Técnico Júnior</v>
      </c>
      <c r="N62" s="29" t="str">
        <f t="shared" si="25"/>
        <v>Analista Sênior</v>
      </c>
      <c r="O62" s="29" t="str">
        <f t="shared" si="25"/>
        <v>Analista Pleno</v>
      </c>
      <c r="P62" s="29" t="str">
        <f t="shared" si="25"/>
        <v>Analista Júnior</v>
      </c>
      <c r="Q62" s="29" t="str">
        <f t="shared" si="25"/>
        <v>Técnico Sênior</v>
      </c>
      <c r="R62" s="29" t="str">
        <f t="shared" si="25"/>
        <v>Técnico Pleno</v>
      </c>
      <c r="S62" s="29" t="str">
        <f t="shared" si="25"/>
        <v>Técnico Júnior</v>
      </c>
      <c r="T62" s="29" t="str">
        <f t="shared" si="25"/>
        <v>Analista Sênior</v>
      </c>
      <c r="U62" s="29" t="str">
        <f t="shared" si="25"/>
        <v>Analista Pleno</v>
      </c>
      <c r="V62" s="29" t="str">
        <f t="shared" si="25"/>
        <v>Analista Júnior</v>
      </c>
      <c r="W62" s="29" t="str">
        <f t="shared" si="25"/>
        <v xml:space="preserve">Desenvolvedor </v>
      </c>
      <c r="X62" s="1"/>
      <c r="Y62" s="1"/>
      <c r="Z62" s="1"/>
      <c r="AA62" s="1"/>
      <c r="AB62" s="1"/>
      <c r="AC62" s="1"/>
      <c r="AD62" s="1"/>
    </row>
    <row r="63" spans="1:30" ht="12" customHeight="1">
      <c r="A63" s="44" t="s">
        <v>82</v>
      </c>
      <c r="B63" s="38">
        <v>0.10688754268485774</v>
      </c>
      <c r="C63" s="30" t="s">
        <v>40</v>
      </c>
      <c r="D63" s="37">
        <f>D$58*$B$63</f>
        <v>2171.5957252128883</v>
      </c>
      <c r="E63" s="37">
        <f t="shared" ref="E63:W63" si="26">E$58*$B$63</f>
        <v>1803.2538791630736</v>
      </c>
      <c r="F63" s="37">
        <f t="shared" si="26"/>
        <v>1475.4157821978727</v>
      </c>
      <c r="G63" s="37">
        <f t="shared" si="26"/>
        <v>1736.4832608285035</v>
      </c>
      <c r="H63" s="37">
        <f t="shared" si="26"/>
        <v>1388.393289320996</v>
      </c>
      <c r="I63" s="37">
        <f t="shared" si="26"/>
        <v>1040.3033178134881</v>
      </c>
      <c r="J63" s="37">
        <f t="shared" si="26"/>
        <v>1301.3707964441189</v>
      </c>
      <c r="K63" s="37">
        <f t="shared" si="26"/>
        <v>1195.6784979454369</v>
      </c>
      <c r="L63" s="37">
        <f t="shared" si="26"/>
        <v>1077.897034736299</v>
      </c>
      <c r="M63" s="37">
        <f t="shared" si="26"/>
        <v>779.23583918285726</v>
      </c>
      <c r="N63" s="37">
        <f t="shared" si="26"/>
        <v>1301.3707964441189</v>
      </c>
      <c r="O63" s="37">
        <f t="shared" si="26"/>
        <v>1178.5907612441333</v>
      </c>
      <c r="P63" s="37">
        <f t="shared" si="26"/>
        <v>1134.2876101205152</v>
      </c>
      <c r="Q63" s="37">
        <f t="shared" si="26"/>
        <v>953.28082493661122</v>
      </c>
      <c r="R63" s="37">
        <f t="shared" si="26"/>
        <v>866.25833205973413</v>
      </c>
      <c r="S63" s="37">
        <f t="shared" si="26"/>
        <v>779.23583918285726</v>
      </c>
      <c r="T63" s="37">
        <f t="shared" si="26"/>
        <v>2171.5957252128883</v>
      </c>
      <c r="U63" s="37">
        <f t="shared" si="26"/>
        <v>1910.5282465822577</v>
      </c>
      <c r="V63" s="37">
        <f t="shared" si="26"/>
        <v>1649.4607679516266</v>
      </c>
      <c r="W63" s="37">
        <f t="shared" si="26"/>
        <v>2171.5957252128883</v>
      </c>
      <c r="X63" s="1"/>
      <c r="Y63" s="1"/>
      <c r="Z63" s="1"/>
      <c r="AA63" s="1"/>
      <c r="AB63" s="1"/>
      <c r="AC63" s="1"/>
      <c r="AD63" s="1"/>
    </row>
    <row r="64" spans="1:30" ht="12" customHeight="1">
      <c r="A64" s="44" t="s">
        <v>83</v>
      </c>
      <c r="B64" s="40">
        <v>0.16500000000000001</v>
      </c>
      <c r="C64" s="30" t="s">
        <v>40</v>
      </c>
      <c r="D64" s="37">
        <f>SUM(D$58,D$63)*$B$64</f>
        <v>3710.5588946601265</v>
      </c>
      <c r="E64" s="37">
        <f t="shared" ref="E64:W64" si="27">SUM(E$58,E$63)*$B$64</f>
        <v>3081.1811070419071</v>
      </c>
      <c r="F64" s="37">
        <f t="shared" si="27"/>
        <v>2521.0112040626491</v>
      </c>
      <c r="G64" s="37">
        <f t="shared" si="27"/>
        <v>2967.0915880367029</v>
      </c>
      <c r="H64" s="37">
        <f t="shared" si="27"/>
        <v>2372.3177427379646</v>
      </c>
      <c r="I64" s="37">
        <f t="shared" si="27"/>
        <v>1777.5438974392257</v>
      </c>
      <c r="J64" s="37">
        <f t="shared" si="27"/>
        <v>2223.6242814132797</v>
      </c>
      <c r="K64" s="37">
        <f t="shared" si="27"/>
        <v>2043.0301248959972</v>
      </c>
      <c r="L64" s="37">
        <f t="shared" si="27"/>
        <v>1841.7794727314895</v>
      </c>
      <c r="M64" s="37">
        <f t="shared" si="27"/>
        <v>1331.4635134651714</v>
      </c>
      <c r="N64" s="37">
        <f t="shared" si="27"/>
        <v>2223.6242814132797</v>
      </c>
      <c r="O64" s="37">
        <f t="shared" si="27"/>
        <v>2013.8326768302823</v>
      </c>
      <c r="P64" s="37">
        <f t="shared" si="27"/>
        <v>1938.132835669885</v>
      </c>
      <c r="Q64" s="37">
        <f t="shared" si="27"/>
        <v>1628.8504361145413</v>
      </c>
      <c r="R64" s="37">
        <f t="shared" si="27"/>
        <v>1480.1569747898559</v>
      </c>
      <c r="S64" s="37">
        <f t="shared" si="27"/>
        <v>1331.4635134651714</v>
      </c>
      <c r="T64" s="37">
        <f t="shared" si="27"/>
        <v>3710.5588946601265</v>
      </c>
      <c r="U64" s="37">
        <f t="shared" si="27"/>
        <v>3264.4785106860727</v>
      </c>
      <c r="V64" s="37">
        <f t="shared" si="27"/>
        <v>2818.398126712018</v>
      </c>
      <c r="W64" s="37">
        <f t="shared" si="27"/>
        <v>3710.5588946601265</v>
      </c>
      <c r="X64" s="1"/>
      <c r="Y64" s="1"/>
      <c r="Z64" s="1"/>
      <c r="AA64" s="1"/>
      <c r="AB64" s="1"/>
      <c r="AC64" s="1"/>
      <c r="AD64" s="1"/>
    </row>
    <row r="65" spans="1:30" ht="12" customHeight="1">
      <c r="A65" s="73" t="s">
        <v>84</v>
      </c>
      <c r="B65" s="73"/>
      <c r="C65" s="32" t="s">
        <v>40</v>
      </c>
      <c r="D65" s="33">
        <f t="shared" ref="D65:R65" si="28">SUM(D63:D64)</f>
        <v>5882.1546198730148</v>
      </c>
      <c r="E65" s="33">
        <f t="shared" si="28"/>
        <v>4884.4349862049803</v>
      </c>
      <c r="F65" s="33">
        <f t="shared" si="28"/>
        <v>3996.4269862605215</v>
      </c>
      <c r="G65" s="33">
        <f t="shared" si="28"/>
        <v>4703.5748488652061</v>
      </c>
      <c r="H65" s="33">
        <f t="shared" si="28"/>
        <v>3760.7110320589609</v>
      </c>
      <c r="I65" s="33">
        <f t="shared" si="28"/>
        <v>2817.8472152527138</v>
      </c>
      <c r="J65" s="33">
        <f t="shared" si="28"/>
        <v>3524.9950778573984</v>
      </c>
      <c r="K65" s="33">
        <f t="shared" si="28"/>
        <v>3238.7086228414341</v>
      </c>
      <c r="L65" s="33">
        <f t="shared" si="28"/>
        <v>2919.6765074677887</v>
      </c>
      <c r="M65" s="33">
        <f t="shared" si="28"/>
        <v>2110.6993526480287</v>
      </c>
      <c r="N65" s="33">
        <f t="shared" si="28"/>
        <v>3524.9950778573984</v>
      </c>
      <c r="O65" s="33">
        <f t="shared" si="28"/>
        <v>3192.4234380744156</v>
      </c>
      <c r="P65" s="33">
        <f t="shared" si="28"/>
        <v>3072.4204457904002</v>
      </c>
      <c r="Q65" s="33">
        <f t="shared" si="28"/>
        <v>2582.1312610511523</v>
      </c>
      <c r="R65" s="33">
        <f t="shared" si="28"/>
        <v>2346.4153068495898</v>
      </c>
      <c r="S65" s="33">
        <f t="shared" ref="S65:W65" si="29">SUM(S63:S64)</f>
        <v>2110.6993526480287</v>
      </c>
      <c r="T65" s="33">
        <f t="shared" si="29"/>
        <v>5882.1546198730148</v>
      </c>
      <c r="U65" s="33">
        <f t="shared" si="29"/>
        <v>5175.0067572683301</v>
      </c>
      <c r="V65" s="33">
        <f t="shared" si="29"/>
        <v>4467.8588946636446</v>
      </c>
      <c r="W65" s="33">
        <f t="shared" si="29"/>
        <v>5882.1546198730148</v>
      </c>
      <c r="X65" s="1"/>
      <c r="Y65" s="1"/>
      <c r="Z65" s="1"/>
      <c r="AA65" s="1"/>
      <c r="AB65" s="1"/>
      <c r="AC65" s="1"/>
      <c r="AD65" s="1"/>
    </row>
    <row r="66" spans="1:30" ht="12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</row>
    <row r="67" spans="1:30" ht="12" customHeight="1">
      <c r="A67" s="1" t="s">
        <v>85</v>
      </c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</row>
    <row r="68" spans="1:30" ht="12" customHeight="1">
      <c r="A68" s="29" t="s">
        <v>86</v>
      </c>
      <c r="B68" s="29"/>
      <c r="C68" s="29"/>
      <c r="D68" s="29" t="str">
        <f t="shared" ref="D68:W68" si="30">D$6</f>
        <v>Analista Sênior</v>
      </c>
      <c r="E68" s="29" t="str">
        <f t="shared" si="30"/>
        <v>Analista Pleno</v>
      </c>
      <c r="F68" s="29" t="str">
        <f t="shared" si="30"/>
        <v>Analista Junior</v>
      </c>
      <c r="G68" s="29" t="str">
        <f t="shared" si="30"/>
        <v>Analista Sênior</v>
      </c>
      <c r="H68" s="29" t="str">
        <f t="shared" si="30"/>
        <v>Analista Pleno</v>
      </c>
      <c r="I68" s="29" t="str">
        <f t="shared" si="30"/>
        <v>Analista Junior</v>
      </c>
      <c r="J68" s="29" t="str">
        <f t="shared" si="30"/>
        <v>Analista Sênior</v>
      </c>
      <c r="K68" s="29" t="str">
        <f t="shared" si="30"/>
        <v>Analista Pleno</v>
      </c>
      <c r="L68" s="29" t="str">
        <f t="shared" si="30"/>
        <v>Analista Júnior</v>
      </c>
      <c r="M68" s="29" t="str">
        <f t="shared" si="30"/>
        <v>Técnico Júnior</v>
      </c>
      <c r="N68" s="29" t="str">
        <f t="shared" si="30"/>
        <v>Analista Sênior</v>
      </c>
      <c r="O68" s="29" t="str">
        <f t="shared" si="30"/>
        <v>Analista Pleno</v>
      </c>
      <c r="P68" s="29" t="str">
        <f t="shared" si="30"/>
        <v>Analista Júnior</v>
      </c>
      <c r="Q68" s="29" t="str">
        <f t="shared" si="30"/>
        <v>Técnico Sênior</v>
      </c>
      <c r="R68" s="29" t="str">
        <f t="shared" si="30"/>
        <v>Técnico Pleno</v>
      </c>
      <c r="S68" s="29" t="str">
        <f t="shared" si="30"/>
        <v>Técnico Júnior</v>
      </c>
      <c r="T68" s="29" t="str">
        <f t="shared" si="30"/>
        <v>Analista Sênior</v>
      </c>
      <c r="U68" s="29" t="str">
        <f t="shared" si="30"/>
        <v>Analista Pleno</v>
      </c>
      <c r="V68" s="29" t="str">
        <f t="shared" si="30"/>
        <v>Analista Júnior</v>
      </c>
      <c r="W68" s="29" t="str">
        <f t="shared" si="30"/>
        <v xml:space="preserve">Desenvolvedor </v>
      </c>
      <c r="X68" s="1"/>
      <c r="Y68" s="1"/>
      <c r="Z68" s="1"/>
      <c r="AA68" s="1"/>
      <c r="AB68" s="1"/>
      <c r="AC68" s="1"/>
      <c r="AD68" s="1"/>
    </row>
    <row r="69" spans="1:30" ht="12" customHeight="1">
      <c r="A69" s="44" t="s">
        <v>87</v>
      </c>
      <c r="B69" s="38">
        <v>3.6499999999999998E-2</v>
      </c>
      <c r="C69" s="30" t="s">
        <v>40</v>
      </c>
      <c r="D69" s="37">
        <f>(D$58+D$65)/(1-$B$72)*$B69</f>
        <v>1064.2804714806509</v>
      </c>
      <c r="E69" s="37">
        <f t="shared" ref="D69:S71" si="31">(E$58+E$65)/(1-$B$72)*$B69</f>
        <v>883.75928651583945</v>
      </c>
      <c r="F69" s="37">
        <f t="shared" si="31"/>
        <v>723.08864217975395</v>
      </c>
      <c r="G69" s="37">
        <f t="shared" si="31"/>
        <v>851.03557816759042</v>
      </c>
      <c r="H69" s="37">
        <f t="shared" si="31"/>
        <v>680.43966351714198</v>
      </c>
      <c r="I69" s="37">
        <f t="shared" si="31"/>
        <v>509.84374886669343</v>
      </c>
      <c r="J69" s="37">
        <f t="shared" si="31"/>
        <v>637.79068485452979</v>
      </c>
      <c r="K69" s="37">
        <f t="shared" si="31"/>
        <v>585.99179430964091</v>
      </c>
      <c r="L69" s="37">
        <f t="shared" si="31"/>
        <v>528.26810764894185</v>
      </c>
      <c r="M69" s="37">
        <f t="shared" si="31"/>
        <v>381.89681287885702</v>
      </c>
      <c r="N69" s="37">
        <f t="shared" si="31"/>
        <v>637.79068485452979</v>
      </c>
      <c r="O69" s="37">
        <f t="shared" si="31"/>
        <v>577.61724085945036</v>
      </c>
      <c r="P69" s="37">
        <f t="shared" si="31"/>
        <v>555.90464582231448</v>
      </c>
      <c r="Q69" s="37">
        <f t="shared" si="31"/>
        <v>467.19477020408135</v>
      </c>
      <c r="R69" s="37">
        <f t="shared" si="31"/>
        <v>424.54579154146916</v>
      </c>
      <c r="S69" s="37">
        <f t="shared" si="31"/>
        <v>381.89681287885702</v>
      </c>
      <c r="T69" s="37">
        <f t="shared" ref="S69:W71" si="32">(T$58+T$65)/(1-$B$72)*$B69</f>
        <v>1064.2804714806509</v>
      </c>
      <c r="U69" s="37">
        <f t="shared" si="32"/>
        <v>936.3335354928148</v>
      </c>
      <c r="V69" s="37">
        <f t="shared" si="32"/>
        <v>808.38659950497822</v>
      </c>
      <c r="W69" s="37">
        <f t="shared" si="32"/>
        <v>1064.2804714806509</v>
      </c>
      <c r="X69" s="1"/>
      <c r="Y69" s="1"/>
      <c r="Z69" s="1"/>
      <c r="AA69" s="1"/>
      <c r="AB69" s="1"/>
      <c r="AC69" s="1"/>
      <c r="AD69" s="1"/>
    </row>
    <row r="70" spans="1:30" ht="12" customHeight="1">
      <c r="A70" s="44" t="s">
        <v>88</v>
      </c>
      <c r="B70" s="38">
        <v>0.02</v>
      </c>
      <c r="C70" s="30" t="s">
        <v>40</v>
      </c>
      <c r="D70" s="37">
        <f t="shared" si="31"/>
        <v>583.1673816332335</v>
      </c>
      <c r="E70" s="37">
        <f t="shared" si="31"/>
        <v>484.25166384429565</v>
      </c>
      <c r="F70" s="37">
        <f t="shared" si="31"/>
        <v>396.21295461904333</v>
      </c>
      <c r="G70" s="37">
        <f t="shared" si="31"/>
        <v>466.32086474936466</v>
      </c>
      <c r="H70" s="37">
        <f t="shared" si="31"/>
        <v>372.84365124226963</v>
      </c>
      <c r="I70" s="37">
        <f t="shared" si="31"/>
        <v>279.36643773517454</v>
      </c>
      <c r="J70" s="37">
        <f t="shared" si="31"/>
        <v>349.47434786549582</v>
      </c>
      <c r="K70" s="37">
        <f t="shared" si="31"/>
        <v>321.091394142269</v>
      </c>
      <c r="L70" s="37">
        <f t="shared" si="31"/>
        <v>289.46197679394078</v>
      </c>
      <c r="M70" s="37">
        <f t="shared" si="31"/>
        <v>209.25852760485319</v>
      </c>
      <c r="N70" s="37">
        <f t="shared" si="31"/>
        <v>349.47434786549582</v>
      </c>
      <c r="O70" s="37">
        <f t="shared" si="31"/>
        <v>316.5025977312057</v>
      </c>
      <c r="P70" s="37">
        <f t="shared" si="31"/>
        <v>304.60528538209013</v>
      </c>
      <c r="Q70" s="37">
        <f t="shared" si="31"/>
        <v>255.99713435840076</v>
      </c>
      <c r="R70" s="37">
        <f t="shared" si="31"/>
        <v>232.62783098162694</v>
      </c>
      <c r="S70" s="37">
        <f t="shared" si="32"/>
        <v>209.25852760485319</v>
      </c>
      <c r="T70" s="37">
        <f t="shared" si="32"/>
        <v>583.1673816332335</v>
      </c>
      <c r="U70" s="37">
        <f t="shared" si="32"/>
        <v>513.05947150291229</v>
      </c>
      <c r="V70" s="37">
        <f t="shared" si="32"/>
        <v>442.95156137259079</v>
      </c>
      <c r="W70" s="37">
        <f t="shared" si="32"/>
        <v>583.1673816332335</v>
      </c>
      <c r="X70" s="1"/>
      <c r="Y70" s="1"/>
      <c r="Z70" s="1"/>
      <c r="AA70" s="1"/>
      <c r="AB70" s="1"/>
      <c r="AC70" s="1"/>
      <c r="AD70" s="1"/>
    </row>
    <row r="71" spans="1:30" ht="12" customHeight="1">
      <c r="A71" s="44" t="s">
        <v>89</v>
      </c>
      <c r="B71" s="38">
        <v>4.4999999999999998E-2</v>
      </c>
      <c r="C71" s="30" t="s">
        <v>40</v>
      </c>
      <c r="D71" s="37">
        <f t="shared" si="31"/>
        <v>1312.1266086747753</v>
      </c>
      <c r="E71" s="37">
        <f t="shared" si="31"/>
        <v>1089.566243649665</v>
      </c>
      <c r="F71" s="37">
        <f t="shared" si="31"/>
        <v>891.47914789284744</v>
      </c>
      <c r="G71" s="37">
        <f t="shared" si="31"/>
        <v>1049.2219456860703</v>
      </c>
      <c r="H71" s="37">
        <f t="shared" si="31"/>
        <v>838.89821529510664</v>
      </c>
      <c r="I71" s="37">
        <f t="shared" si="31"/>
        <v>628.57448490414265</v>
      </c>
      <c r="J71" s="37">
        <f t="shared" si="31"/>
        <v>786.3172826973655</v>
      </c>
      <c r="K71" s="37">
        <f t="shared" si="31"/>
        <v>722.45563682010516</v>
      </c>
      <c r="L71" s="37">
        <f t="shared" si="31"/>
        <v>651.28944778636674</v>
      </c>
      <c r="M71" s="37">
        <f t="shared" si="31"/>
        <v>470.83168711091963</v>
      </c>
      <c r="N71" s="37">
        <f t="shared" si="31"/>
        <v>786.3172826973655</v>
      </c>
      <c r="O71" s="37">
        <f t="shared" si="31"/>
        <v>712.1308448952127</v>
      </c>
      <c r="P71" s="37">
        <f t="shared" si="31"/>
        <v>685.36189210970281</v>
      </c>
      <c r="Q71" s="37">
        <f t="shared" si="31"/>
        <v>575.99355230640174</v>
      </c>
      <c r="R71" s="37">
        <f t="shared" si="31"/>
        <v>523.4126197086606</v>
      </c>
      <c r="S71" s="37">
        <f t="shared" si="32"/>
        <v>470.83168711091963</v>
      </c>
      <c r="T71" s="37">
        <f t="shared" si="32"/>
        <v>1312.1266086747753</v>
      </c>
      <c r="U71" s="37">
        <f t="shared" si="32"/>
        <v>1154.3838108815526</v>
      </c>
      <c r="V71" s="37">
        <f t="shared" si="32"/>
        <v>996.64101308832926</v>
      </c>
      <c r="W71" s="37">
        <f t="shared" si="32"/>
        <v>1312.1266086747753</v>
      </c>
      <c r="X71" s="1"/>
      <c r="Y71" s="1"/>
      <c r="Z71" s="1"/>
      <c r="AA71" s="1"/>
      <c r="AB71" s="1"/>
      <c r="AC71" s="1"/>
      <c r="AD71" s="1"/>
    </row>
    <row r="72" spans="1:30" ht="12" customHeight="1">
      <c r="A72" s="31" t="s">
        <v>90</v>
      </c>
      <c r="B72" s="40">
        <f>SUM(B69:B71)</f>
        <v>0.10149999999999999</v>
      </c>
      <c r="C72" s="32" t="s">
        <v>40</v>
      </c>
      <c r="D72" s="41">
        <f>SUM(D69:D71)</f>
        <v>2959.5744617886594</v>
      </c>
      <c r="E72" s="41">
        <f t="shared" ref="E72:R72" si="33">SUM(E69:E71)</f>
        <v>2457.5771940098002</v>
      </c>
      <c r="F72" s="41">
        <f t="shared" si="33"/>
        <v>2010.7807446916445</v>
      </c>
      <c r="G72" s="41">
        <f t="shared" si="33"/>
        <v>2366.5783886030254</v>
      </c>
      <c r="H72" s="41">
        <f t="shared" si="33"/>
        <v>1892.1815300545181</v>
      </c>
      <c r="I72" s="41">
        <f t="shared" si="33"/>
        <v>1417.7846715060105</v>
      </c>
      <c r="J72" s="41">
        <f t="shared" si="33"/>
        <v>1773.5823154173911</v>
      </c>
      <c r="K72" s="41">
        <f t="shared" si="33"/>
        <v>1629.5388252720149</v>
      </c>
      <c r="L72" s="41">
        <f t="shared" si="33"/>
        <v>1469.0195322292493</v>
      </c>
      <c r="M72" s="41">
        <f t="shared" si="33"/>
        <v>1061.9870275946298</v>
      </c>
      <c r="N72" s="41">
        <f t="shared" si="33"/>
        <v>1773.5823154173911</v>
      </c>
      <c r="O72" s="41">
        <f t="shared" si="33"/>
        <v>1606.2506834858686</v>
      </c>
      <c r="P72" s="41">
        <f t="shared" si="33"/>
        <v>1545.8718233141076</v>
      </c>
      <c r="Q72" s="41">
        <f t="shared" si="33"/>
        <v>1299.1854568688839</v>
      </c>
      <c r="R72" s="41">
        <f t="shared" si="33"/>
        <v>1180.5862422317568</v>
      </c>
      <c r="S72" s="41">
        <f t="shared" ref="S72:W72" si="34">SUM(S69:S71)</f>
        <v>1061.9870275946298</v>
      </c>
      <c r="T72" s="41">
        <f t="shared" si="34"/>
        <v>2959.5744617886594</v>
      </c>
      <c r="U72" s="41">
        <f t="shared" si="34"/>
        <v>2603.7768178772794</v>
      </c>
      <c r="V72" s="41">
        <f t="shared" si="34"/>
        <v>2247.9791739658981</v>
      </c>
      <c r="W72" s="41">
        <f t="shared" si="34"/>
        <v>2959.5744617886594</v>
      </c>
      <c r="X72" s="1"/>
      <c r="Y72" s="1"/>
      <c r="Z72" s="1"/>
      <c r="AA72" s="1"/>
      <c r="AB72" s="1"/>
      <c r="AC72" s="1"/>
      <c r="AD72" s="1"/>
    </row>
    <row r="73" spans="1:30" ht="12" customHeight="1">
      <c r="A73" s="45" t="s">
        <v>91</v>
      </c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</row>
    <row r="74" spans="1:30" ht="24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</row>
    <row r="75" spans="1:30" ht="12" customHeight="1">
      <c r="A75" s="42" t="s">
        <v>92</v>
      </c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</row>
    <row r="76" spans="1:30" ht="12" customHeight="1">
      <c r="A76" s="74" t="s">
        <v>93</v>
      </c>
      <c r="B76" s="74"/>
      <c r="C76" s="29"/>
      <c r="D76" s="29" t="str">
        <f t="shared" ref="D76:W76" si="35">D$6</f>
        <v>Analista Sênior</v>
      </c>
      <c r="E76" s="29" t="str">
        <f t="shared" si="35"/>
        <v>Analista Pleno</v>
      </c>
      <c r="F76" s="29" t="str">
        <f t="shared" si="35"/>
        <v>Analista Junior</v>
      </c>
      <c r="G76" s="29" t="str">
        <f t="shared" si="35"/>
        <v>Analista Sênior</v>
      </c>
      <c r="H76" s="29" t="str">
        <f t="shared" si="35"/>
        <v>Analista Pleno</v>
      </c>
      <c r="I76" s="29" t="str">
        <f t="shared" si="35"/>
        <v>Analista Junior</v>
      </c>
      <c r="J76" s="29" t="str">
        <f t="shared" si="35"/>
        <v>Analista Sênior</v>
      </c>
      <c r="K76" s="29" t="str">
        <f t="shared" si="35"/>
        <v>Analista Pleno</v>
      </c>
      <c r="L76" s="29" t="str">
        <f t="shared" si="35"/>
        <v>Analista Júnior</v>
      </c>
      <c r="M76" s="29" t="str">
        <f t="shared" si="35"/>
        <v>Técnico Júnior</v>
      </c>
      <c r="N76" s="29" t="str">
        <f t="shared" si="35"/>
        <v>Analista Sênior</v>
      </c>
      <c r="O76" s="29" t="str">
        <f t="shared" si="35"/>
        <v>Analista Pleno</v>
      </c>
      <c r="P76" s="29" t="str">
        <f t="shared" si="35"/>
        <v>Analista Júnior</v>
      </c>
      <c r="Q76" s="29" t="str">
        <f t="shared" si="35"/>
        <v>Técnico Sênior</v>
      </c>
      <c r="R76" s="29" t="str">
        <f t="shared" si="35"/>
        <v>Técnico Pleno</v>
      </c>
      <c r="S76" s="29" t="str">
        <f t="shared" si="35"/>
        <v>Técnico Júnior</v>
      </c>
      <c r="T76" s="29" t="str">
        <f t="shared" si="35"/>
        <v>Analista Sênior</v>
      </c>
      <c r="U76" s="29" t="str">
        <f t="shared" si="35"/>
        <v>Analista Pleno</v>
      </c>
      <c r="V76" s="29" t="str">
        <f t="shared" si="35"/>
        <v>Analista Júnior</v>
      </c>
      <c r="W76" s="29" t="str">
        <f t="shared" si="35"/>
        <v xml:space="preserve">Desenvolvedor </v>
      </c>
      <c r="X76" s="1"/>
      <c r="Y76" s="1"/>
      <c r="Z76" s="1"/>
      <c r="AA76" s="1"/>
      <c r="AB76" s="1"/>
      <c r="AC76" s="1"/>
      <c r="AD76" s="1"/>
    </row>
    <row r="77" spans="1:30" ht="12" customHeight="1">
      <c r="A77" s="75" t="s">
        <v>94</v>
      </c>
      <c r="B77" s="75"/>
      <c r="C77" s="30" t="s">
        <v>40</v>
      </c>
      <c r="D77" s="37">
        <f t="shared" ref="D77:W77" si="36">D$12</f>
        <v>12000</v>
      </c>
      <c r="E77" s="37">
        <f t="shared" si="36"/>
        <v>9883.64</v>
      </c>
      <c r="F77" s="37">
        <f t="shared" si="36"/>
        <v>8000</v>
      </c>
      <c r="G77" s="37">
        <f t="shared" si="36"/>
        <v>9500</v>
      </c>
      <c r="H77" s="37">
        <f t="shared" si="36"/>
        <v>7500</v>
      </c>
      <c r="I77" s="37">
        <f t="shared" si="36"/>
        <v>5500</v>
      </c>
      <c r="J77" s="37">
        <f t="shared" si="36"/>
        <v>7000</v>
      </c>
      <c r="K77" s="37">
        <f t="shared" si="36"/>
        <v>6392.73</v>
      </c>
      <c r="L77" s="37">
        <f t="shared" si="36"/>
        <v>5716</v>
      </c>
      <c r="M77" s="37">
        <f t="shared" si="36"/>
        <v>4000</v>
      </c>
      <c r="N77" s="37">
        <f t="shared" si="36"/>
        <v>7000</v>
      </c>
      <c r="O77" s="37">
        <f t="shared" si="36"/>
        <v>6294.55</v>
      </c>
      <c r="P77" s="37">
        <f t="shared" si="36"/>
        <v>6040</v>
      </c>
      <c r="Q77" s="37">
        <f t="shared" si="36"/>
        <v>5000</v>
      </c>
      <c r="R77" s="37">
        <f t="shared" si="36"/>
        <v>4500</v>
      </c>
      <c r="S77" s="37">
        <f t="shared" si="36"/>
        <v>4000</v>
      </c>
      <c r="T77" s="37">
        <f t="shared" si="36"/>
        <v>12000</v>
      </c>
      <c r="U77" s="37">
        <f t="shared" si="36"/>
        <v>10500</v>
      </c>
      <c r="V77" s="37">
        <f t="shared" si="36"/>
        <v>9000</v>
      </c>
      <c r="W77" s="37">
        <f t="shared" si="36"/>
        <v>12000</v>
      </c>
      <c r="X77" s="1"/>
      <c r="Y77" s="1"/>
      <c r="Z77" s="1"/>
      <c r="AA77" s="1"/>
      <c r="AB77" s="1"/>
      <c r="AC77" s="1"/>
      <c r="AD77" s="1"/>
    </row>
    <row r="78" spans="1:30" ht="12" customHeight="1">
      <c r="A78" s="75" t="s">
        <v>95</v>
      </c>
      <c r="B78" s="75"/>
      <c r="C78" s="30" t="s">
        <v>40</v>
      </c>
      <c r="D78" s="37">
        <f t="shared" ref="D78:W78" si="37">D$55</f>
        <v>7539.6</v>
      </c>
      <c r="E78" s="37">
        <f t="shared" si="37"/>
        <v>6209.891012</v>
      </c>
      <c r="F78" s="37">
        <f t="shared" si="37"/>
        <v>5026.3999999999996</v>
      </c>
      <c r="G78" s="37">
        <f t="shared" si="37"/>
        <v>5968.85</v>
      </c>
      <c r="H78" s="37">
        <f t="shared" si="37"/>
        <v>4712.25</v>
      </c>
      <c r="I78" s="37">
        <f t="shared" si="37"/>
        <v>3455.65</v>
      </c>
      <c r="J78" s="37">
        <f t="shared" si="37"/>
        <v>4398.1000000000004</v>
      </c>
      <c r="K78" s="37">
        <f t="shared" si="37"/>
        <v>4016.552259</v>
      </c>
      <c r="L78" s="37">
        <f t="shared" si="37"/>
        <v>3591.3627999999999</v>
      </c>
      <c r="M78" s="37">
        <f t="shared" si="37"/>
        <v>2513.1999999999998</v>
      </c>
      <c r="N78" s="37">
        <f t="shared" si="37"/>
        <v>4398.1000000000004</v>
      </c>
      <c r="O78" s="37">
        <f t="shared" si="37"/>
        <v>3954.8657650000005</v>
      </c>
      <c r="P78" s="37">
        <f t="shared" si="37"/>
        <v>3794.9320000000002</v>
      </c>
      <c r="Q78" s="37">
        <f t="shared" si="37"/>
        <v>3141.5</v>
      </c>
      <c r="R78" s="37">
        <f t="shared" si="37"/>
        <v>2827.35</v>
      </c>
      <c r="S78" s="37">
        <f t="shared" si="37"/>
        <v>2513.1999999999998</v>
      </c>
      <c r="T78" s="37">
        <f t="shared" si="37"/>
        <v>7539.6</v>
      </c>
      <c r="U78" s="37">
        <f t="shared" si="37"/>
        <v>6597.1500000000005</v>
      </c>
      <c r="V78" s="37">
        <f t="shared" si="37"/>
        <v>5654.7</v>
      </c>
      <c r="W78" s="37">
        <f t="shared" si="37"/>
        <v>7539.6</v>
      </c>
      <c r="X78" s="1"/>
      <c r="Y78" s="1"/>
      <c r="Z78" s="1"/>
      <c r="AA78" s="1"/>
      <c r="AB78" s="1"/>
      <c r="AC78" s="1"/>
      <c r="AD78" s="1"/>
    </row>
    <row r="79" spans="1:30" ht="12" customHeight="1">
      <c r="A79" s="75" t="s">
        <v>96</v>
      </c>
      <c r="B79" s="75"/>
      <c r="C79" s="30" t="s">
        <v>40</v>
      </c>
      <c r="D79" s="37">
        <f t="shared" ref="D79:W79" si="38">D$23</f>
        <v>777.04</v>
      </c>
      <c r="E79" s="37">
        <f t="shared" si="38"/>
        <v>777.04</v>
      </c>
      <c r="F79" s="37">
        <f t="shared" si="38"/>
        <v>777.04</v>
      </c>
      <c r="G79" s="37">
        <f t="shared" si="38"/>
        <v>777.04</v>
      </c>
      <c r="H79" s="37">
        <f t="shared" si="38"/>
        <v>777.04</v>
      </c>
      <c r="I79" s="37">
        <f t="shared" si="38"/>
        <v>777.04</v>
      </c>
      <c r="J79" s="37">
        <f t="shared" si="38"/>
        <v>777.04</v>
      </c>
      <c r="K79" s="37">
        <f t="shared" si="38"/>
        <v>777.04</v>
      </c>
      <c r="L79" s="37">
        <f t="shared" si="38"/>
        <v>777.04</v>
      </c>
      <c r="M79" s="37">
        <f t="shared" si="38"/>
        <v>777.04</v>
      </c>
      <c r="N79" s="37">
        <f t="shared" si="38"/>
        <v>777.04</v>
      </c>
      <c r="O79" s="37">
        <f t="shared" si="38"/>
        <v>777.04</v>
      </c>
      <c r="P79" s="37">
        <f t="shared" si="38"/>
        <v>777.04</v>
      </c>
      <c r="Q79" s="37">
        <f t="shared" si="38"/>
        <v>777.04</v>
      </c>
      <c r="R79" s="37">
        <f t="shared" si="38"/>
        <v>777.04</v>
      </c>
      <c r="S79" s="37">
        <f t="shared" si="38"/>
        <v>777.04</v>
      </c>
      <c r="T79" s="37">
        <f t="shared" si="38"/>
        <v>777.04</v>
      </c>
      <c r="U79" s="37">
        <f t="shared" si="38"/>
        <v>777.04</v>
      </c>
      <c r="V79" s="37">
        <f t="shared" si="38"/>
        <v>777.04</v>
      </c>
      <c r="W79" s="37">
        <f t="shared" si="38"/>
        <v>777.04</v>
      </c>
      <c r="X79" s="1"/>
      <c r="Y79" s="1"/>
      <c r="Z79" s="1"/>
      <c r="AA79" s="1"/>
      <c r="AB79" s="1"/>
      <c r="AC79" s="1"/>
      <c r="AD79" s="1"/>
    </row>
    <row r="80" spans="1:30" ht="12" customHeight="1">
      <c r="A80" s="75" t="s">
        <v>97</v>
      </c>
      <c r="B80" s="75"/>
      <c r="C80" s="30" t="s">
        <v>40</v>
      </c>
      <c r="D80" s="37">
        <f>SUM(D77:D79)</f>
        <v>20316.64</v>
      </c>
      <c r="E80" s="37">
        <f t="shared" ref="E80:W80" si="39">SUM(E77:E79)</f>
        <v>16870.571012</v>
      </c>
      <c r="F80" s="37">
        <f t="shared" si="39"/>
        <v>13803.439999999999</v>
      </c>
      <c r="G80" s="37">
        <f t="shared" si="39"/>
        <v>16245.89</v>
      </c>
      <c r="H80" s="37">
        <f t="shared" si="39"/>
        <v>12989.29</v>
      </c>
      <c r="I80" s="37">
        <f t="shared" si="39"/>
        <v>9732.6899999999987</v>
      </c>
      <c r="J80" s="37">
        <f t="shared" si="39"/>
        <v>12175.14</v>
      </c>
      <c r="K80" s="37">
        <f t="shared" si="39"/>
        <v>11186.322259</v>
      </c>
      <c r="L80" s="37">
        <f t="shared" si="39"/>
        <v>10084.4028</v>
      </c>
      <c r="M80" s="37">
        <f t="shared" si="39"/>
        <v>7290.24</v>
      </c>
      <c r="N80" s="37">
        <f t="shared" si="39"/>
        <v>12175.14</v>
      </c>
      <c r="O80" s="37">
        <f t="shared" si="39"/>
        <v>11026.455765000002</v>
      </c>
      <c r="P80" s="37">
        <f t="shared" si="39"/>
        <v>10611.972000000002</v>
      </c>
      <c r="Q80" s="37">
        <f t="shared" si="39"/>
        <v>8918.5400000000009</v>
      </c>
      <c r="R80" s="37">
        <f t="shared" si="39"/>
        <v>8104.39</v>
      </c>
      <c r="S80" s="37">
        <f t="shared" si="39"/>
        <v>7290.24</v>
      </c>
      <c r="T80" s="37">
        <f t="shared" si="39"/>
        <v>20316.64</v>
      </c>
      <c r="U80" s="37">
        <f t="shared" si="39"/>
        <v>17874.190000000002</v>
      </c>
      <c r="V80" s="37">
        <f t="shared" si="39"/>
        <v>15431.740000000002</v>
      </c>
      <c r="W80" s="37">
        <f t="shared" si="39"/>
        <v>20316.64</v>
      </c>
      <c r="X80" s="1"/>
      <c r="Y80" s="1"/>
      <c r="Z80" s="1"/>
      <c r="AA80" s="1"/>
      <c r="AB80" s="1"/>
      <c r="AC80" s="1"/>
      <c r="AD80" s="1"/>
    </row>
    <row r="81" spans="1:30" ht="12" customHeight="1">
      <c r="A81" s="75" t="s">
        <v>98</v>
      </c>
      <c r="B81" s="75"/>
      <c r="C81" s="30" t="s">
        <v>40</v>
      </c>
      <c r="D81" s="37">
        <v>0</v>
      </c>
      <c r="E81" s="37">
        <v>0</v>
      </c>
      <c r="F81" s="37">
        <v>0</v>
      </c>
      <c r="G81" s="37">
        <v>0</v>
      </c>
      <c r="H81" s="37">
        <v>0</v>
      </c>
      <c r="I81" s="37">
        <v>0</v>
      </c>
      <c r="J81" s="37">
        <v>0</v>
      </c>
      <c r="K81" s="37">
        <v>0</v>
      </c>
      <c r="L81" s="37">
        <v>0</v>
      </c>
      <c r="M81" s="37">
        <v>0</v>
      </c>
      <c r="N81" s="37">
        <v>0</v>
      </c>
      <c r="O81" s="37">
        <v>0</v>
      </c>
      <c r="P81" s="37">
        <v>0</v>
      </c>
      <c r="Q81" s="37">
        <v>0</v>
      </c>
      <c r="R81" s="37">
        <v>0</v>
      </c>
      <c r="S81" s="37">
        <v>0</v>
      </c>
      <c r="T81" s="37">
        <v>0</v>
      </c>
      <c r="U81" s="37">
        <v>0</v>
      </c>
      <c r="V81" s="37">
        <v>0</v>
      </c>
      <c r="W81" s="37">
        <v>0</v>
      </c>
      <c r="X81" s="1"/>
      <c r="Y81" s="1"/>
      <c r="Z81" s="1"/>
      <c r="AA81" s="1"/>
      <c r="AB81" s="1"/>
      <c r="AC81" s="1"/>
      <c r="AD81" s="1"/>
    </row>
    <row r="82" spans="1:30" ht="12" customHeight="1">
      <c r="A82" s="72" t="s">
        <v>99</v>
      </c>
      <c r="B82" s="72"/>
      <c r="C82" s="32" t="s">
        <v>40</v>
      </c>
      <c r="D82" s="41">
        <f>D80</f>
        <v>20316.64</v>
      </c>
      <c r="E82" s="41">
        <f t="shared" ref="E82:W82" si="40">E80</f>
        <v>16870.571012</v>
      </c>
      <c r="F82" s="41">
        <f t="shared" si="40"/>
        <v>13803.439999999999</v>
      </c>
      <c r="G82" s="41">
        <f t="shared" si="40"/>
        <v>16245.89</v>
      </c>
      <c r="H82" s="41">
        <f t="shared" si="40"/>
        <v>12989.29</v>
      </c>
      <c r="I82" s="41">
        <f t="shared" si="40"/>
        <v>9732.6899999999987</v>
      </c>
      <c r="J82" s="41">
        <f t="shared" si="40"/>
        <v>12175.14</v>
      </c>
      <c r="K82" s="41">
        <f t="shared" si="40"/>
        <v>11186.322259</v>
      </c>
      <c r="L82" s="41">
        <f t="shared" si="40"/>
        <v>10084.4028</v>
      </c>
      <c r="M82" s="41">
        <f t="shared" si="40"/>
        <v>7290.24</v>
      </c>
      <c r="N82" s="41">
        <f t="shared" si="40"/>
        <v>12175.14</v>
      </c>
      <c r="O82" s="41">
        <f t="shared" si="40"/>
        <v>11026.455765000002</v>
      </c>
      <c r="P82" s="41">
        <f t="shared" si="40"/>
        <v>10611.972000000002</v>
      </c>
      <c r="Q82" s="41">
        <f t="shared" si="40"/>
        <v>8918.5400000000009</v>
      </c>
      <c r="R82" s="41">
        <f t="shared" si="40"/>
        <v>8104.39</v>
      </c>
      <c r="S82" s="41">
        <f t="shared" si="40"/>
        <v>7290.24</v>
      </c>
      <c r="T82" s="41">
        <f t="shared" si="40"/>
        <v>20316.64</v>
      </c>
      <c r="U82" s="41">
        <f t="shared" si="40"/>
        <v>17874.190000000002</v>
      </c>
      <c r="V82" s="41">
        <f t="shared" si="40"/>
        <v>15431.740000000002</v>
      </c>
      <c r="W82" s="41">
        <f t="shared" si="40"/>
        <v>20316.64</v>
      </c>
      <c r="X82" s="1"/>
      <c r="Y82" s="1"/>
      <c r="Z82" s="1"/>
      <c r="AA82" s="1"/>
      <c r="AB82" s="1"/>
      <c r="AC82" s="1"/>
      <c r="AD82" s="1"/>
    </row>
    <row r="83" spans="1:30" ht="12" customHeight="1">
      <c r="A83" s="1" t="s">
        <v>100</v>
      </c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</row>
    <row r="84" spans="1:30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</row>
    <row r="85" spans="1:30" ht="12" customHeight="1">
      <c r="A85" s="74" t="s">
        <v>101</v>
      </c>
      <c r="B85" s="74"/>
      <c r="C85" s="29"/>
      <c r="D85" s="29" t="str">
        <f t="shared" ref="D85:W85" si="41">D$6</f>
        <v>Analista Sênior</v>
      </c>
      <c r="E85" s="29" t="str">
        <f t="shared" si="41"/>
        <v>Analista Pleno</v>
      </c>
      <c r="F85" s="29" t="str">
        <f t="shared" si="41"/>
        <v>Analista Junior</v>
      </c>
      <c r="G85" s="29" t="str">
        <f t="shared" si="41"/>
        <v>Analista Sênior</v>
      </c>
      <c r="H85" s="29" t="str">
        <f t="shared" si="41"/>
        <v>Analista Pleno</v>
      </c>
      <c r="I85" s="29" t="str">
        <f t="shared" si="41"/>
        <v>Analista Junior</v>
      </c>
      <c r="J85" s="29" t="str">
        <f t="shared" si="41"/>
        <v>Analista Sênior</v>
      </c>
      <c r="K85" s="29" t="str">
        <f t="shared" si="41"/>
        <v>Analista Pleno</v>
      </c>
      <c r="L85" s="29" t="str">
        <f t="shared" si="41"/>
        <v>Analista Júnior</v>
      </c>
      <c r="M85" s="29" t="str">
        <f t="shared" si="41"/>
        <v>Técnico Júnior</v>
      </c>
      <c r="N85" s="29" t="str">
        <f t="shared" si="41"/>
        <v>Analista Sênior</v>
      </c>
      <c r="O85" s="29" t="str">
        <f t="shared" si="41"/>
        <v>Analista Pleno</v>
      </c>
      <c r="P85" s="29" t="str">
        <f t="shared" si="41"/>
        <v>Analista Júnior</v>
      </c>
      <c r="Q85" s="29" t="str">
        <f t="shared" si="41"/>
        <v>Técnico Sênior</v>
      </c>
      <c r="R85" s="29" t="str">
        <f t="shared" si="41"/>
        <v>Técnico Pleno</v>
      </c>
      <c r="S85" s="29" t="str">
        <f t="shared" si="41"/>
        <v>Técnico Júnior</v>
      </c>
      <c r="T85" s="29" t="str">
        <f t="shared" si="41"/>
        <v>Analista Sênior</v>
      </c>
      <c r="U85" s="29" t="str">
        <f t="shared" si="41"/>
        <v>Analista Pleno</v>
      </c>
      <c r="V85" s="29" t="str">
        <f t="shared" si="41"/>
        <v>Analista Júnior</v>
      </c>
      <c r="W85" s="29" t="str">
        <f t="shared" si="41"/>
        <v xml:space="preserve">Desenvolvedor </v>
      </c>
      <c r="X85" s="1"/>
      <c r="Y85" s="1"/>
      <c r="Z85" s="1"/>
      <c r="AA85" s="1"/>
      <c r="AB85" s="1"/>
      <c r="AC85" s="1"/>
      <c r="AD85" s="1"/>
    </row>
    <row r="86" spans="1:30" ht="12" customHeight="1">
      <c r="A86" s="75" t="s">
        <v>102</v>
      </c>
      <c r="B86" s="75"/>
      <c r="C86" s="30" t="s">
        <v>40</v>
      </c>
      <c r="D86" s="37">
        <f>D82</f>
        <v>20316.64</v>
      </c>
      <c r="E86" s="37">
        <f t="shared" ref="E86:W86" si="42">E82</f>
        <v>16870.571012</v>
      </c>
      <c r="F86" s="37">
        <f t="shared" si="42"/>
        <v>13803.439999999999</v>
      </c>
      <c r="G86" s="37">
        <f t="shared" si="42"/>
        <v>16245.89</v>
      </c>
      <c r="H86" s="37">
        <f t="shared" si="42"/>
        <v>12989.29</v>
      </c>
      <c r="I86" s="37">
        <f t="shared" si="42"/>
        <v>9732.6899999999987</v>
      </c>
      <c r="J86" s="37">
        <f t="shared" si="42"/>
        <v>12175.14</v>
      </c>
      <c r="K86" s="37">
        <f t="shared" si="42"/>
        <v>11186.322259</v>
      </c>
      <c r="L86" s="37">
        <f t="shared" si="42"/>
        <v>10084.4028</v>
      </c>
      <c r="M86" s="37">
        <f t="shared" si="42"/>
        <v>7290.24</v>
      </c>
      <c r="N86" s="37">
        <f t="shared" si="42"/>
        <v>12175.14</v>
      </c>
      <c r="O86" s="37">
        <f t="shared" si="42"/>
        <v>11026.455765000002</v>
      </c>
      <c r="P86" s="37">
        <f t="shared" si="42"/>
        <v>10611.972000000002</v>
      </c>
      <c r="Q86" s="37">
        <f t="shared" si="42"/>
        <v>8918.5400000000009</v>
      </c>
      <c r="R86" s="37">
        <f t="shared" si="42"/>
        <v>8104.39</v>
      </c>
      <c r="S86" s="37">
        <f t="shared" si="42"/>
        <v>7290.24</v>
      </c>
      <c r="T86" s="37">
        <f t="shared" si="42"/>
        <v>20316.64</v>
      </c>
      <c r="U86" s="37">
        <f t="shared" si="42"/>
        <v>17874.190000000002</v>
      </c>
      <c r="V86" s="37">
        <f t="shared" si="42"/>
        <v>15431.740000000002</v>
      </c>
      <c r="W86" s="37">
        <f t="shared" si="42"/>
        <v>20316.64</v>
      </c>
      <c r="X86" s="1"/>
      <c r="Y86" s="1"/>
      <c r="Z86" s="1"/>
      <c r="AA86" s="1"/>
      <c r="AB86" s="1"/>
      <c r="AC86" s="1"/>
      <c r="AD86" s="1"/>
    </row>
    <row r="87" spans="1:30">
      <c r="A87" s="71" t="s">
        <v>103</v>
      </c>
      <c r="B87" s="71"/>
      <c r="C87" s="30" t="s">
        <v>40</v>
      </c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1"/>
      <c r="Y87" s="1"/>
      <c r="Z87" s="1"/>
      <c r="AA87" s="1"/>
      <c r="AB87" s="1"/>
      <c r="AC87" s="1"/>
      <c r="AD87" s="1"/>
    </row>
    <row r="88" spans="1:30" ht="12" customHeight="1">
      <c r="A88" s="75" t="s">
        <v>104</v>
      </c>
      <c r="B88" s="75"/>
      <c r="C88" s="30" t="s">
        <v>40</v>
      </c>
      <c r="D88" s="37">
        <f>D65</f>
        <v>5882.1546198730148</v>
      </c>
      <c r="E88" s="37">
        <f t="shared" ref="E88:W88" si="43">E65</f>
        <v>4884.4349862049803</v>
      </c>
      <c r="F88" s="37">
        <f t="shared" si="43"/>
        <v>3996.4269862605215</v>
      </c>
      <c r="G88" s="37">
        <f t="shared" si="43"/>
        <v>4703.5748488652061</v>
      </c>
      <c r="H88" s="37">
        <f t="shared" si="43"/>
        <v>3760.7110320589609</v>
      </c>
      <c r="I88" s="37">
        <f t="shared" si="43"/>
        <v>2817.8472152527138</v>
      </c>
      <c r="J88" s="37">
        <f t="shared" si="43"/>
        <v>3524.9950778573984</v>
      </c>
      <c r="K88" s="37">
        <f t="shared" si="43"/>
        <v>3238.7086228414341</v>
      </c>
      <c r="L88" s="37">
        <f t="shared" si="43"/>
        <v>2919.6765074677887</v>
      </c>
      <c r="M88" s="37">
        <f t="shared" si="43"/>
        <v>2110.6993526480287</v>
      </c>
      <c r="N88" s="37">
        <f t="shared" si="43"/>
        <v>3524.9950778573984</v>
      </c>
      <c r="O88" s="37">
        <f t="shared" si="43"/>
        <v>3192.4234380744156</v>
      </c>
      <c r="P88" s="37">
        <f t="shared" si="43"/>
        <v>3072.4204457904002</v>
      </c>
      <c r="Q88" s="37">
        <f t="shared" si="43"/>
        <v>2582.1312610511523</v>
      </c>
      <c r="R88" s="37">
        <f t="shared" si="43"/>
        <v>2346.4153068495898</v>
      </c>
      <c r="S88" s="37">
        <f t="shared" si="43"/>
        <v>2110.6993526480287</v>
      </c>
      <c r="T88" s="37">
        <f t="shared" si="43"/>
        <v>5882.1546198730148</v>
      </c>
      <c r="U88" s="37">
        <f t="shared" si="43"/>
        <v>5175.0067572683301</v>
      </c>
      <c r="V88" s="37">
        <f t="shared" si="43"/>
        <v>4467.8588946636446</v>
      </c>
      <c r="W88" s="37">
        <f t="shared" si="43"/>
        <v>5882.1546198730148</v>
      </c>
      <c r="X88" s="1"/>
      <c r="Y88" s="1"/>
      <c r="Z88" s="1"/>
      <c r="AA88" s="1"/>
      <c r="AB88" s="1"/>
      <c r="AC88" s="1"/>
      <c r="AD88" s="1"/>
    </row>
    <row r="89" spans="1:30" ht="12" customHeight="1">
      <c r="A89" s="75" t="s">
        <v>105</v>
      </c>
      <c r="B89" s="75"/>
      <c r="C89" s="30" t="s">
        <v>40</v>
      </c>
      <c r="D89" s="37">
        <f>D72</f>
        <v>2959.5744617886594</v>
      </c>
      <c r="E89" s="37">
        <f t="shared" ref="E89:W89" si="44">E72</f>
        <v>2457.5771940098002</v>
      </c>
      <c r="F89" s="37">
        <f t="shared" si="44"/>
        <v>2010.7807446916445</v>
      </c>
      <c r="G89" s="37">
        <f t="shared" si="44"/>
        <v>2366.5783886030254</v>
      </c>
      <c r="H89" s="37">
        <f t="shared" si="44"/>
        <v>1892.1815300545181</v>
      </c>
      <c r="I89" s="37">
        <f t="shared" si="44"/>
        <v>1417.7846715060105</v>
      </c>
      <c r="J89" s="37">
        <f t="shared" si="44"/>
        <v>1773.5823154173911</v>
      </c>
      <c r="K89" s="37">
        <f t="shared" si="44"/>
        <v>1629.5388252720149</v>
      </c>
      <c r="L89" s="37">
        <f t="shared" si="44"/>
        <v>1469.0195322292493</v>
      </c>
      <c r="M89" s="37">
        <f t="shared" si="44"/>
        <v>1061.9870275946298</v>
      </c>
      <c r="N89" s="37">
        <f t="shared" si="44"/>
        <v>1773.5823154173911</v>
      </c>
      <c r="O89" s="37">
        <f t="shared" si="44"/>
        <v>1606.2506834858686</v>
      </c>
      <c r="P89" s="37">
        <f t="shared" si="44"/>
        <v>1545.8718233141076</v>
      </c>
      <c r="Q89" s="37">
        <f t="shared" si="44"/>
        <v>1299.1854568688839</v>
      </c>
      <c r="R89" s="37">
        <f t="shared" si="44"/>
        <v>1180.5862422317568</v>
      </c>
      <c r="S89" s="37">
        <f t="shared" si="44"/>
        <v>1061.9870275946298</v>
      </c>
      <c r="T89" s="37">
        <f t="shared" si="44"/>
        <v>2959.5744617886594</v>
      </c>
      <c r="U89" s="37">
        <f t="shared" si="44"/>
        <v>2603.7768178772794</v>
      </c>
      <c r="V89" s="37">
        <f t="shared" si="44"/>
        <v>2247.9791739658981</v>
      </c>
      <c r="W89" s="37">
        <f t="shared" si="44"/>
        <v>2959.5744617886594</v>
      </c>
      <c r="X89" s="1"/>
      <c r="Y89" s="1"/>
      <c r="Z89" s="1"/>
      <c r="AA89" s="1"/>
      <c r="AB89" s="1"/>
      <c r="AC89" s="1"/>
      <c r="AD89" s="1"/>
    </row>
    <row r="90" spans="1:30" ht="12" customHeight="1">
      <c r="A90" s="75" t="s">
        <v>106</v>
      </c>
      <c r="B90" s="75"/>
      <c r="C90" s="30" t="s">
        <v>40</v>
      </c>
      <c r="D90" s="37">
        <f>SUM(D86:D89)</f>
        <v>29158.369081661673</v>
      </c>
      <c r="E90" s="37">
        <f>SUM(E86:E89)</f>
        <v>24212.583192214777</v>
      </c>
      <c r="F90" s="37">
        <f t="shared" ref="F90:W90" si="45">SUM(F86:F89)</f>
        <v>19810.647730952165</v>
      </c>
      <c r="G90" s="37">
        <f t="shared" si="45"/>
        <v>23316.043237468231</v>
      </c>
      <c r="H90" s="37">
        <f t="shared" si="45"/>
        <v>18642.182562113478</v>
      </c>
      <c r="I90" s="37">
        <f t="shared" si="45"/>
        <v>13968.321886758724</v>
      </c>
      <c r="J90" s="37">
        <f t="shared" si="45"/>
        <v>17473.71739327479</v>
      </c>
      <c r="K90" s="37">
        <f t="shared" si="45"/>
        <v>16054.569707113449</v>
      </c>
      <c r="L90" s="37">
        <f t="shared" si="45"/>
        <v>14473.098839697039</v>
      </c>
      <c r="M90" s="37">
        <f t="shared" si="45"/>
        <v>10462.926380242659</v>
      </c>
      <c r="N90" s="37">
        <f t="shared" si="45"/>
        <v>17473.71739327479</v>
      </c>
      <c r="O90" s="37">
        <f t="shared" si="45"/>
        <v>15825.129886560288</v>
      </c>
      <c r="P90" s="37">
        <f t="shared" si="45"/>
        <v>15230.264269104509</v>
      </c>
      <c r="Q90" s="37">
        <f t="shared" si="45"/>
        <v>12799.856717920036</v>
      </c>
      <c r="R90" s="37">
        <f t="shared" si="45"/>
        <v>11631.391549081347</v>
      </c>
      <c r="S90" s="37">
        <f t="shared" si="45"/>
        <v>10462.926380242659</v>
      </c>
      <c r="T90" s="37">
        <f t="shared" si="45"/>
        <v>29158.369081661673</v>
      </c>
      <c r="U90" s="37">
        <f t="shared" si="45"/>
        <v>25652.97357514561</v>
      </c>
      <c r="V90" s="37">
        <f t="shared" si="45"/>
        <v>22147.578068629544</v>
      </c>
      <c r="W90" s="37">
        <f t="shared" si="45"/>
        <v>29158.369081661673</v>
      </c>
      <c r="X90" s="1"/>
      <c r="Y90" s="1"/>
      <c r="Z90" s="1"/>
      <c r="AA90" s="1"/>
      <c r="AB90" s="1"/>
      <c r="AC90" s="1"/>
      <c r="AD90" s="1"/>
    </row>
    <row r="91" spans="1:30" ht="12" customHeight="1">
      <c r="A91" s="75" t="s">
        <v>107</v>
      </c>
      <c r="B91" s="75"/>
      <c r="C91" s="30" t="s">
        <v>40</v>
      </c>
      <c r="D91" s="37">
        <f t="shared" ref="D91:W91" si="46">D90*D7</f>
        <v>29158.369081661673</v>
      </c>
      <c r="E91" s="37">
        <f t="shared" si="46"/>
        <v>96850.332768859109</v>
      </c>
      <c r="F91" s="37">
        <f t="shared" si="46"/>
        <v>39621.29546190433</v>
      </c>
      <c r="G91" s="37">
        <f t="shared" si="46"/>
        <v>23316.043237468231</v>
      </c>
      <c r="H91" s="37">
        <f t="shared" si="46"/>
        <v>74568.73024845391</v>
      </c>
      <c r="I91" s="37">
        <f t="shared" si="46"/>
        <v>83809.931320552336</v>
      </c>
      <c r="J91" s="37">
        <f t="shared" si="46"/>
        <v>17473.71739327479</v>
      </c>
      <c r="K91" s="37">
        <f t="shared" si="46"/>
        <v>48163.709121340347</v>
      </c>
      <c r="L91" s="37">
        <f t="shared" si="46"/>
        <v>72365.49419848519</v>
      </c>
      <c r="M91" s="37">
        <f t="shared" si="46"/>
        <v>31388.77914072798</v>
      </c>
      <c r="N91" s="37">
        <f t="shared" si="46"/>
        <v>34947.43478654958</v>
      </c>
      <c r="O91" s="37">
        <f t="shared" si="46"/>
        <v>79125.649432801438</v>
      </c>
      <c r="P91" s="37">
        <f t="shared" si="46"/>
        <v>30460.528538209019</v>
      </c>
      <c r="Q91" s="37">
        <f t="shared" si="46"/>
        <v>12799.856717920036</v>
      </c>
      <c r="R91" s="37">
        <f t="shared" si="46"/>
        <v>162839.48168713885</v>
      </c>
      <c r="S91" s="37">
        <f t="shared" si="46"/>
        <v>20925.852760485319</v>
      </c>
      <c r="T91" s="37">
        <f t="shared" si="46"/>
        <v>58316.738163323345</v>
      </c>
      <c r="U91" s="37">
        <f t="shared" si="46"/>
        <v>51305.94715029122</v>
      </c>
      <c r="V91" s="37">
        <f t="shared" si="46"/>
        <v>44295.156137259088</v>
      </c>
      <c r="W91" s="37">
        <f t="shared" si="46"/>
        <v>233266.95265329338</v>
      </c>
      <c r="X91" s="1"/>
      <c r="Y91" s="1"/>
      <c r="Z91" s="1"/>
      <c r="AA91" s="1"/>
      <c r="AB91" s="1"/>
      <c r="AC91" s="1"/>
      <c r="AD91" s="1"/>
    </row>
    <row r="92" spans="1:30" ht="12" customHeight="1">
      <c r="A92" s="68" t="s">
        <v>108</v>
      </c>
      <c r="B92" s="68"/>
      <c r="C92" s="32" t="s">
        <v>40</v>
      </c>
      <c r="D92" s="41">
        <f>D91</f>
        <v>29158.369081661673</v>
      </c>
      <c r="E92" s="41">
        <f t="shared" ref="E92:W92" si="47">E91</f>
        <v>96850.332768859109</v>
      </c>
      <c r="F92" s="41">
        <f t="shared" si="47"/>
        <v>39621.29546190433</v>
      </c>
      <c r="G92" s="41">
        <f t="shared" si="47"/>
        <v>23316.043237468231</v>
      </c>
      <c r="H92" s="41">
        <f t="shared" si="47"/>
        <v>74568.73024845391</v>
      </c>
      <c r="I92" s="41">
        <f t="shared" si="47"/>
        <v>83809.931320552336</v>
      </c>
      <c r="J92" s="41">
        <f t="shared" si="47"/>
        <v>17473.71739327479</v>
      </c>
      <c r="K92" s="41">
        <f t="shared" si="47"/>
        <v>48163.709121340347</v>
      </c>
      <c r="L92" s="41">
        <f t="shared" si="47"/>
        <v>72365.49419848519</v>
      </c>
      <c r="M92" s="41">
        <f t="shared" si="47"/>
        <v>31388.77914072798</v>
      </c>
      <c r="N92" s="41">
        <f t="shared" si="47"/>
        <v>34947.43478654958</v>
      </c>
      <c r="O92" s="41">
        <f t="shared" si="47"/>
        <v>79125.649432801438</v>
      </c>
      <c r="P92" s="41">
        <f t="shared" si="47"/>
        <v>30460.528538209019</v>
      </c>
      <c r="Q92" s="41">
        <f t="shared" si="47"/>
        <v>12799.856717920036</v>
      </c>
      <c r="R92" s="41">
        <f t="shared" si="47"/>
        <v>162839.48168713885</v>
      </c>
      <c r="S92" s="41">
        <f t="shared" si="47"/>
        <v>20925.852760485319</v>
      </c>
      <c r="T92" s="41">
        <f t="shared" si="47"/>
        <v>58316.738163323345</v>
      </c>
      <c r="U92" s="41">
        <f t="shared" si="47"/>
        <v>51305.94715029122</v>
      </c>
      <c r="V92" s="41">
        <f t="shared" si="47"/>
        <v>44295.156137259088</v>
      </c>
      <c r="W92" s="41">
        <f t="shared" si="47"/>
        <v>233266.95265329338</v>
      </c>
      <c r="X92" s="46"/>
      <c r="Y92" s="46"/>
      <c r="Z92" s="46"/>
      <c r="AA92" s="46"/>
      <c r="AB92" s="46"/>
      <c r="AC92" s="46"/>
      <c r="AD92" s="46"/>
    </row>
    <row r="93" spans="1:30" ht="12" customHeight="1">
      <c r="A93" s="1"/>
      <c r="B93" s="1"/>
      <c r="C93" s="1"/>
      <c r="D93" s="2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2"/>
      <c r="T93" s="2"/>
      <c r="U93" s="2"/>
      <c r="V93" s="2"/>
      <c r="W93" s="2"/>
      <c r="X93" s="1"/>
      <c r="Y93" s="1"/>
      <c r="Z93" s="1"/>
      <c r="AA93" s="1"/>
      <c r="AB93" s="1"/>
      <c r="AC93" s="1"/>
      <c r="AD93" s="1"/>
    </row>
    <row r="94" spans="1:30" ht="12" customHeight="1">
      <c r="A94" s="1"/>
      <c r="B94" s="52"/>
      <c r="C94" s="1"/>
      <c r="D94" s="45" t="s">
        <v>121</v>
      </c>
      <c r="E94" s="55">
        <f>SUM(D92:W92)</f>
        <v>1244999.9999999993</v>
      </c>
      <c r="F94" s="26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</row>
    <row r="95" spans="1:30" ht="12" customHeight="1">
      <c r="A95" s="1"/>
      <c r="B95" s="53"/>
      <c r="C95" s="1"/>
      <c r="D95" s="45" t="s">
        <v>122</v>
      </c>
      <c r="E95" s="55">
        <f>E94*12</f>
        <v>14939999.999999993</v>
      </c>
      <c r="F95" s="47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</row>
    <row r="96" spans="1:30" ht="12" customHeight="1">
      <c r="A96" s="1"/>
      <c r="B96" s="1"/>
      <c r="C96" s="1"/>
      <c r="D96" s="1"/>
      <c r="E96" s="48"/>
      <c r="F96" s="26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</row>
    <row r="97" spans="1:30" ht="12" customHeight="1">
      <c r="A97" s="1"/>
      <c r="B97" s="1"/>
      <c r="C97" s="1"/>
      <c r="D97" s="1"/>
      <c r="E97" s="1"/>
      <c r="F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</row>
    <row r="98" spans="1:30" ht="12" customHeight="1">
      <c r="A98" s="1"/>
      <c r="B98" s="1"/>
      <c r="C98" s="1"/>
      <c r="D98" s="1"/>
      <c r="E98" s="1"/>
      <c r="F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</row>
    <row r="99" spans="1:30" ht="12" customHeight="1">
      <c r="A99" s="1"/>
      <c r="B99" s="1"/>
      <c r="C99" s="1"/>
      <c r="D99" s="1"/>
      <c r="E99" s="1"/>
      <c r="F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</row>
    <row r="100" spans="1:30" ht="12" customHeight="1">
      <c r="A100" s="1"/>
      <c r="B100" s="1"/>
      <c r="C100" s="1"/>
      <c r="D100" s="1"/>
      <c r="E100" s="1"/>
      <c r="F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</row>
    <row r="101" spans="1:30" ht="12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</row>
    <row r="102" spans="1:30" ht="12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</row>
    <row r="103" spans="1:30" ht="12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</row>
    <row r="104" spans="1:30" ht="12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</row>
    <row r="105" spans="1:30" ht="12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</row>
    <row r="106" spans="1:30" ht="12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</row>
    <row r="107" spans="1:30" ht="12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</row>
    <row r="108" spans="1:30" ht="12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</row>
    <row r="109" spans="1:30" ht="12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</row>
    <row r="110" spans="1:30" ht="12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</row>
    <row r="111" spans="1:30" ht="12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</row>
    <row r="112" spans="1:30" ht="12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</row>
    <row r="113" spans="1:30" ht="12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</row>
    <row r="114" spans="1:30" ht="12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</row>
    <row r="115" spans="1:30" ht="12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</row>
    <row r="116" spans="1:30" ht="12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</row>
    <row r="117" spans="1:30" ht="12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</row>
    <row r="118" spans="1:30" ht="12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</row>
    <row r="119" spans="1:30" ht="12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</row>
    <row r="120" spans="1:30" ht="12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</row>
    <row r="121" spans="1:30" ht="12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</row>
    <row r="122" spans="1:30" ht="12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</row>
    <row r="123" spans="1:30" ht="12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</row>
    <row r="124" spans="1:30" ht="12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</row>
    <row r="125" spans="1:30" ht="12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</row>
    <row r="126" spans="1:30" ht="12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</row>
    <row r="127" spans="1:30" ht="12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</row>
    <row r="128" spans="1:30" ht="12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</row>
    <row r="129" spans="1:30" ht="12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</row>
    <row r="130" spans="1:30" ht="12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</row>
    <row r="131" spans="1:30" ht="12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</row>
    <row r="132" spans="1:30" ht="12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</row>
    <row r="133" spans="1:30" ht="12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</row>
    <row r="134" spans="1:30" ht="12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</row>
    <row r="135" spans="1:30" ht="12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</row>
    <row r="136" spans="1:30" ht="12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</row>
    <row r="137" spans="1:30" ht="12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</row>
    <row r="138" spans="1:30" ht="12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</row>
    <row r="139" spans="1:30" ht="12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</row>
    <row r="140" spans="1:30" ht="12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</row>
    <row r="141" spans="1:30" ht="12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</row>
    <row r="142" spans="1:30" ht="12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</row>
    <row r="143" spans="1:30" ht="12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</row>
    <row r="144" spans="1:30" ht="12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</row>
    <row r="145" spans="1:30" ht="12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</row>
    <row r="146" spans="1:30" ht="12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</row>
    <row r="147" spans="1:30" ht="12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</row>
    <row r="148" spans="1:30" ht="12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</row>
    <row r="149" spans="1:30" ht="12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</row>
    <row r="150" spans="1:30" ht="12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</row>
    <row r="151" spans="1:30" ht="12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</row>
    <row r="152" spans="1:30" ht="12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</row>
    <row r="153" spans="1:30" ht="12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</row>
    <row r="154" spans="1:30" ht="12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</row>
    <row r="155" spans="1:30" ht="12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</row>
    <row r="156" spans="1:30" ht="12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</row>
    <row r="157" spans="1:30" ht="12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</row>
    <row r="158" spans="1:30" ht="12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</row>
    <row r="159" spans="1:30" ht="12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</row>
    <row r="160" spans="1:30" ht="12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</row>
    <row r="161" spans="1:30" ht="12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</row>
    <row r="162" spans="1:30" ht="12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</row>
    <row r="163" spans="1:30" ht="12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</row>
    <row r="164" spans="1:30" ht="12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</row>
    <row r="165" spans="1:30" ht="12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</row>
    <row r="166" spans="1:30" ht="12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</row>
    <row r="167" spans="1:30" ht="12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</row>
    <row r="168" spans="1:30" ht="12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</row>
    <row r="169" spans="1:30" ht="12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</row>
    <row r="170" spans="1:30" ht="12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</row>
    <row r="171" spans="1:30" ht="12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</row>
    <row r="172" spans="1:30" ht="12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</row>
    <row r="173" spans="1:30" ht="12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</row>
    <row r="174" spans="1:30" ht="12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</row>
    <row r="175" spans="1:30" ht="12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</row>
    <row r="176" spans="1:30" ht="12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</row>
    <row r="177" spans="1:30" ht="12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</row>
    <row r="178" spans="1:30" ht="12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</row>
    <row r="179" spans="1:30" ht="12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</row>
    <row r="180" spans="1:30" ht="12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</row>
    <row r="181" spans="1:30" ht="12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</row>
    <row r="182" spans="1:30" ht="12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</row>
    <row r="183" spans="1:30" ht="12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</row>
    <row r="184" spans="1:30" ht="12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</row>
    <row r="185" spans="1:30" ht="12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</row>
    <row r="186" spans="1:30" ht="12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</row>
    <row r="187" spans="1:30" ht="12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</row>
    <row r="188" spans="1:30" ht="12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</row>
    <row r="189" spans="1:30" ht="12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</row>
    <row r="190" spans="1:30" ht="12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</row>
    <row r="191" spans="1:30" ht="12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</row>
    <row r="192" spans="1:30" ht="12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</row>
    <row r="193" spans="1:30" ht="12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</row>
    <row r="194" spans="1:30" ht="12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</row>
    <row r="195" spans="1:30" ht="12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</row>
    <row r="196" spans="1:30" ht="12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</row>
    <row r="197" spans="1:30" ht="12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</row>
    <row r="198" spans="1:30" ht="12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</row>
    <row r="199" spans="1:30" ht="12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</row>
    <row r="200" spans="1:30" ht="12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</row>
    <row r="201" spans="1:30" ht="12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</row>
    <row r="202" spans="1:30" ht="12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</row>
    <row r="203" spans="1:30" ht="12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</row>
    <row r="204" spans="1:30" ht="12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</row>
    <row r="205" spans="1:30" ht="12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</row>
    <row r="206" spans="1:30" ht="12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</row>
    <row r="207" spans="1:30" ht="12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</row>
    <row r="208" spans="1:30" ht="12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</row>
    <row r="209" spans="1:30" ht="12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</row>
    <row r="210" spans="1:30" ht="12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</row>
    <row r="211" spans="1:30" ht="12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</row>
    <row r="212" spans="1:30" ht="12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</row>
    <row r="213" spans="1:30" ht="12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</row>
    <row r="214" spans="1:30" ht="12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</row>
    <row r="215" spans="1:30" ht="12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</row>
    <row r="216" spans="1:30" ht="12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</row>
    <row r="217" spans="1:30" ht="12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</row>
    <row r="218" spans="1:30" ht="12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</row>
    <row r="219" spans="1:30" ht="12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</row>
    <row r="220" spans="1:30" ht="12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</row>
    <row r="221" spans="1:30" ht="12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</row>
    <row r="222" spans="1:30" ht="12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</row>
    <row r="223" spans="1:30" ht="12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</row>
    <row r="224" spans="1:30" ht="12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</row>
    <row r="225" spans="1:30" ht="12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</row>
    <row r="226" spans="1:30" ht="12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</row>
    <row r="227" spans="1:30" ht="12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</row>
    <row r="228" spans="1:30" ht="12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</row>
    <row r="229" spans="1:30" ht="12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</row>
    <row r="230" spans="1:30" ht="12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</row>
    <row r="231" spans="1:30" ht="12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</row>
    <row r="232" spans="1:30" ht="12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</row>
    <row r="233" spans="1:30" ht="12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</row>
    <row r="234" spans="1:30" ht="12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</row>
    <row r="235" spans="1:30" ht="12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</row>
    <row r="236" spans="1:30" ht="12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</row>
    <row r="237" spans="1:30" ht="12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</row>
    <row r="238" spans="1:30" ht="12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</row>
    <row r="239" spans="1:30" ht="12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</row>
    <row r="240" spans="1:30" ht="12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</row>
    <row r="241" spans="1:30" ht="12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</row>
    <row r="242" spans="1:30" ht="12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</row>
    <row r="243" spans="1:30" ht="12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</row>
    <row r="244" spans="1:30" ht="12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</row>
    <row r="245" spans="1:30" ht="12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</row>
    <row r="246" spans="1:30" ht="12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</row>
    <row r="247" spans="1:30" ht="12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</row>
    <row r="248" spans="1:30" ht="12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</row>
    <row r="249" spans="1:30" ht="12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</row>
    <row r="250" spans="1:30" ht="12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</row>
    <row r="251" spans="1:30" ht="12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</row>
    <row r="252" spans="1:30" ht="12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</row>
    <row r="253" spans="1:30" ht="12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</row>
    <row r="254" spans="1:30" ht="12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</row>
    <row r="255" spans="1:30" ht="12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</row>
    <row r="256" spans="1:30" ht="12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</row>
    <row r="257" spans="1:30" ht="12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</row>
    <row r="258" spans="1:30" ht="12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</row>
    <row r="259" spans="1:30" ht="12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</row>
    <row r="260" spans="1:30" ht="12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</row>
    <row r="261" spans="1:30" ht="12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</row>
    <row r="262" spans="1:30" ht="12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</row>
    <row r="263" spans="1:30" ht="12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</row>
    <row r="264" spans="1:30" ht="12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</row>
    <row r="265" spans="1:30" ht="12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</row>
    <row r="266" spans="1:30" ht="12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</row>
    <row r="267" spans="1:30" ht="12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</row>
    <row r="268" spans="1:30" ht="12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</row>
    <row r="269" spans="1:30" ht="12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</row>
    <row r="270" spans="1:30" ht="12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</row>
    <row r="271" spans="1:30" ht="12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</row>
    <row r="272" spans="1:30" ht="12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</row>
    <row r="273" spans="1:30" ht="12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</row>
    <row r="274" spans="1:30" ht="12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</row>
    <row r="275" spans="1:30" ht="12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</row>
    <row r="276" spans="1:30" ht="12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</row>
    <row r="277" spans="1:30" ht="12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</row>
    <row r="278" spans="1:30" ht="12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</row>
    <row r="279" spans="1:30" ht="12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</row>
    <row r="280" spans="1:30" ht="12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</row>
    <row r="281" spans="1:30" ht="12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</row>
    <row r="282" spans="1:30" ht="12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</row>
    <row r="283" spans="1:30" ht="12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</row>
    <row r="284" spans="1:30" ht="12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</row>
    <row r="285" spans="1:30" ht="12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</row>
    <row r="286" spans="1:30" ht="12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</row>
    <row r="287" spans="1:30" ht="12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</row>
    <row r="288" spans="1:30" ht="12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</row>
    <row r="289" spans="1:30" ht="12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</row>
    <row r="290" spans="1:30" ht="12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</row>
    <row r="291" spans="1:30" ht="12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</row>
    <row r="292" spans="1:30" ht="12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</row>
    <row r="293" spans="1:30" ht="12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</row>
    <row r="294" spans="1:30" ht="12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</row>
    <row r="295" spans="1:30" ht="12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</row>
    <row r="296" spans="1:30" ht="12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</row>
    <row r="297" spans="1:30" ht="12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</row>
    <row r="298" spans="1:30" ht="12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</row>
    <row r="299" spans="1:30" ht="12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</row>
    <row r="300" spans="1:30" ht="12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</row>
    <row r="301" spans="1:30" ht="12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</row>
    <row r="302" spans="1:30" ht="12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</row>
    <row r="303" spans="1:30" ht="12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</row>
    <row r="304" spans="1:30" ht="12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</row>
    <row r="305" spans="1:30" ht="12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</row>
    <row r="306" spans="1:30" ht="12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</row>
    <row r="307" spans="1:30" ht="12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</row>
    <row r="308" spans="1:30" ht="12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</row>
    <row r="309" spans="1:30" ht="12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</row>
    <row r="310" spans="1:30" ht="12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</row>
    <row r="311" spans="1:30" ht="12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</row>
    <row r="312" spans="1:30" ht="12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</row>
    <row r="313" spans="1:30" ht="12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</row>
    <row r="314" spans="1:30" ht="12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</row>
    <row r="315" spans="1:30" ht="12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</row>
    <row r="316" spans="1:30" ht="12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</row>
    <row r="317" spans="1:30" ht="12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</row>
    <row r="318" spans="1:30" ht="12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</row>
    <row r="319" spans="1:30" ht="12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</row>
    <row r="320" spans="1:30" ht="12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</row>
    <row r="321" spans="1:30" ht="12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</row>
    <row r="322" spans="1:30" ht="12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</row>
    <row r="323" spans="1:30" ht="12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</row>
    <row r="324" spans="1:30" ht="12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</row>
    <row r="325" spans="1:30" ht="12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</row>
    <row r="326" spans="1:30" ht="12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</row>
    <row r="327" spans="1:30" ht="12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</row>
    <row r="328" spans="1:30" ht="12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</row>
    <row r="329" spans="1:30" ht="12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</row>
    <row r="330" spans="1:30" ht="12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</row>
    <row r="331" spans="1:30" ht="12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</row>
    <row r="332" spans="1:30" ht="12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</row>
    <row r="333" spans="1:30" ht="12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</row>
    <row r="334" spans="1:30" ht="12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</row>
    <row r="335" spans="1:30" ht="12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</row>
    <row r="336" spans="1:30" ht="12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</row>
    <row r="337" spans="1:30" ht="12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</row>
    <row r="338" spans="1:30" ht="12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</row>
    <row r="339" spans="1:30" ht="12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</row>
    <row r="340" spans="1:30" ht="12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</row>
    <row r="341" spans="1:30" ht="12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</row>
    <row r="342" spans="1:30" ht="12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</row>
    <row r="343" spans="1:30" ht="12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</row>
    <row r="344" spans="1:30" ht="12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</row>
    <row r="345" spans="1:30" ht="12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</row>
    <row r="346" spans="1:30" ht="12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</row>
    <row r="347" spans="1:30" ht="12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</row>
    <row r="348" spans="1:30" ht="12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</row>
    <row r="349" spans="1:30" ht="12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</row>
    <row r="350" spans="1:30" ht="12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</row>
    <row r="351" spans="1:30" ht="12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</row>
    <row r="352" spans="1:30" ht="12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</row>
    <row r="353" spans="1:30" ht="12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</row>
    <row r="354" spans="1:30" ht="12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</row>
    <row r="355" spans="1:30" ht="12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</row>
    <row r="356" spans="1:30" ht="12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</row>
    <row r="357" spans="1:30" ht="12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</row>
    <row r="358" spans="1:30" ht="12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</row>
    <row r="359" spans="1:30" ht="12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</row>
    <row r="360" spans="1:30" ht="12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</row>
    <row r="361" spans="1:30" ht="12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</row>
    <row r="362" spans="1:30" ht="12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</row>
    <row r="363" spans="1:30" ht="12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</row>
    <row r="364" spans="1:30" ht="12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</row>
    <row r="365" spans="1:30" ht="12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</row>
    <row r="366" spans="1:30" ht="12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</row>
    <row r="367" spans="1:30" ht="12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</row>
    <row r="368" spans="1:30" ht="12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</row>
    <row r="369" spans="1:30" ht="12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</row>
    <row r="370" spans="1:30" ht="12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</row>
    <row r="371" spans="1:30" ht="12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</row>
    <row r="372" spans="1:30" ht="12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</row>
    <row r="373" spans="1:30" ht="12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</row>
    <row r="374" spans="1:30" ht="12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</row>
    <row r="375" spans="1:30" ht="12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</row>
    <row r="376" spans="1:30" ht="12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</row>
    <row r="377" spans="1:30" ht="12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</row>
    <row r="378" spans="1:30" ht="12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</row>
    <row r="379" spans="1:30" ht="12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</row>
    <row r="380" spans="1:30" ht="12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</row>
    <row r="381" spans="1:30" ht="12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</row>
    <row r="382" spans="1:30" ht="12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</row>
    <row r="383" spans="1:30" ht="12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</row>
    <row r="384" spans="1:30" ht="12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</row>
    <row r="385" spans="1:30" ht="12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</row>
    <row r="386" spans="1:30" ht="12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</row>
    <row r="387" spans="1:30" ht="12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</row>
    <row r="388" spans="1:30" ht="12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</row>
    <row r="389" spans="1:30" ht="12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</row>
    <row r="390" spans="1:30" ht="12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</row>
    <row r="391" spans="1:30" ht="12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</row>
    <row r="392" spans="1:30" ht="12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</row>
    <row r="393" spans="1:30" ht="12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</row>
    <row r="394" spans="1:30" ht="12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</row>
    <row r="395" spans="1:30" ht="12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</row>
    <row r="396" spans="1:30" ht="12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</row>
    <row r="397" spans="1:30" ht="12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</row>
    <row r="398" spans="1:30" ht="12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</row>
    <row r="399" spans="1:30" ht="12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</row>
    <row r="400" spans="1:30" ht="12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</row>
    <row r="401" spans="1:30" ht="12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</row>
    <row r="402" spans="1:30" ht="12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</row>
    <row r="403" spans="1:30" ht="12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</row>
    <row r="404" spans="1:30" ht="12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</row>
    <row r="405" spans="1:30" ht="12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</row>
    <row r="406" spans="1:30" ht="12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</row>
    <row r="407" spans="1:30" ht="12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</row>
    <row r="408" spans="1:30" ht="12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</row>
    <row r="409" spans="1:30" ht="12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</row>
    <row r="410" spans="1:30" ht="12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</row>
    <row r="411" spans="1:30" ht="12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</row>
    <row r="412" spans="1:30" ht="12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</row>
    <row r="413" spans="1:30" ht="12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</row>
    <row r="414" spans="1:30" ht="12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</row>
    <row r="415" spans="1:30" ht="12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</row>
    <row r="416" spans="1:30" ht="12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</row>
    <row r="417" spans="1:30" ht="12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</row>
    <row r="418" spans="1:30" ht="12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</row>
    <row r="419" spans="1:30" ht="12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</row>
    <row r="420" spans="1:30" ht="12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</row>
    <row r="421" spans="1:30" ht="12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</row>
    <row r="422" spans="1:30" ht="12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</row>
    <row r="423" spans="1:30" ht="12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</row>
    <row r="424" spans="1:30" ht="12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</row>
    <row r="425" spans="1:30" ht="12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</row>
    <row r="426" spans="1:30" ht="12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</row>
    <row r="427" spans="1:30" ht="12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</row>
    <row r="428" spans="1:30" ht="12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</row>
    <row r="429" spans="1:30" ht="12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</row>
    <row r="430" spans="1:30" ht="12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</row>
    <row r="431" spans="1:30" ht="12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</row>
    <row r="432" spans="1:30" ht="12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</row>
    <row r="433" spans="1:30" ht="12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</row>
    <row r="434" spans="1:30" ht="12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</row>
    <row r="435" spans="1:30" ht="12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</row>
    <row r="436" spans="1:30" ht="12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</row>
    <row r="437" spans="1:30" ht="12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</row>
    <row r="438" spans="1:30" ht="12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</row>
    <row r="439" spans="1:30" ht="12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</row>
    <row r="440" spans="1:30" ht="12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</row>
    <row r="441" spans="1:30" ht="12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</row>
    <row r="442" spans="1:30" ht="12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</row>
    <row r="443" spans="1:30" ht="12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</row>
    <row r="444" spans="1:30" ht="12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</row>
    <row r="445" spans="1:30" ht="12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</row>
    <row r="446" spans="1:30" ht="12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</row>
    <row r="447" spans="1:30" ht="12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</row>
    <row r="448" spans="1:30" ht="12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</row>
    <row r="449" spans="1:30" ht="12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</row>
    <row r="450" spans="1:30" ht="12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</row>
    <row r="451" spans="1:30" ht="12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</row>
    <row r="452" spans="1:30" ht="12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</row>
    <row r="453" spans="1:30" ht="12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</row>
    <row r="454" spans="1:30" ht="12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</row>
    <row r="455" spans="1:30" ht="12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</row>
    <row r="456" spans="1:30" ht="12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</row>
    <row r="457" spans="1:30" ht="12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</row>
    <row r="458" spans="1:30" ht="12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</row>
    <row r="459" spans="1:30" ht="12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</row>
    <row r="460" spans="1:30" ht="12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</row>
    <row r="461" spans="1:30" ht="12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</row>
    <row r="462" spans="1:30" ht="12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</row>
    <row r="463" spans="1:30" ht="12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</row>
    <row r="464" spans="1:30" ht="12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</row>
    <row r="465" spans="1:30" ht="12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</row>
    <row r="466" spans="1:30" ht="12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</row>
    <row r="467" spans="1:30" ht="12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</row>
    <row r="468" spans="1:30" ht="12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</row>
    <row r="469" spans="1:30" ht="12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</row>
    <row r="470" spans="1:30" ht="12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</row>
    <row r="471" spans="1:30" ht="12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</row>
    <row r="472" spans="1:30" ht="12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</row>
    <row r="473" spans="1:30" ht="12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</row>
    <row r="474" spans="1:30" ht="12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</row>
    <row r="475" spans="1:30" ht="12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</row>
    <row r="476" spans="1:30" ht="12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</row>
    <row r="477" spans="1:30" ht="12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</row>
    <row r="478" spans="1:30" ht="12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</row>
    <row r="479" spans="1:30" ht="12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</row>
    <row r="480" spans="1:30" ht="12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</row>
    <row r="481" spans="1:30" ht="12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</row>
    <row r="482" spans="1:30" ht="12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</row>
    <row r="483" spans="1:30" ht="12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</row>
    <row r="484" spans="1:30" ht="12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</row>
    <row r="485" spans="1:30" ht="12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</row>
    <row r="486" spans="1:30" ht="12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</row>
    <row r="487" spans="1:30" ht="12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</row>
    <row r="488" spans="1:30" ht="12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</row>
    <row r="489" spans="1:30" ht="12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</row>
    <row r="490" spans="1:30" ht="12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</row>
    <row r="491" spans="1:30" ht="12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</row>
    <row r="492" spans="1:30" ht="12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</row>
    <row r="493" spans="1:30" ht="12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</row>
    <row r="494" spans="1:30" ht="12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</row>
    <row r="495" spans="1:30" ht="12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</row>
    <row r="496" spans="1:30" ht="12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</row>
    <row r="497" spans="1:30" ht="12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</row>
    <row r="498" spans="1:30" ht="12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</row>
    <row r="499" spans="1:30" ht="12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</row>
    <row r="500" spans="1:30" ht="12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</row>
    <row r="501" spans="1:30" ht="12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</row>
    <row r="502" spans="1:30" ht="12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</row>
    <row r="503" spans="1:30" ht="12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</row>
    <row r="504" spans="1:30" ht="12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</row>
    <row r="505" spans="1:30" ht="12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</row>
    <row r="506" spans="1:30" ht="12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</row>
    <row r="507" spans="1:30" ht="12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</row>
    <row r="508" spans="1:30" ht="12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</row>
    <row r="509" spans="1:30" ht="12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</row>
    <row r="510" spans="1:30" ht="12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</row>
    <row r="511" spans="1:30" ht="12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</row>
    <row r="512" spans="1:30" ht="12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</row>
    <row r="513" spans="1:30" ht="12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</row>
    <row r="514" spans="1:30" ht="12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</row>
    <row r="515" spans="1:30" ht="12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</row>
    <row r="516" spans="1:30" ht="12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</row>
    <row r="517" spans="1:30" ht="12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</row>
    <row r="518" spans="1:30" ht="12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</row>
    <row r="519" spans="1:30" ht="12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</row>
    <row r="520" spans="1:30" ht="12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</row>
    <row r="521" spans="1:30" ht="12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</row>
    <row r="522" spans="1:30" ht="12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</row>
    <row r="523" spans="1:30" ht="12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</row>
    <row r="524" spans="1:30" ht="12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</row>
    <row r="525" spans="1:30" ht="12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</row>
    <row r="526" spans="1:30" ht="12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</row>
    <row r="527" spans="1:30" ht="12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</row>
    <row r="528" spans="1:30" ht="12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</row>
    <row r="529" spans="1:30" ht="12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</row>
    <row r="530" spans="1:30" ht="12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</row>
    <row r="531" spans="1:30" ht="12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</row>
    <row r="532" spans="1:30" ht="12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</row>
    <row r="533" spans="1:30" ht="12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</row>
    <row r="534" spans="1:30" ht="12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</row>
    <row r="535" spans="1:30" ht="12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</row>
    <row r="536" spans="1:30" ht="12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</row>
    <row r="537" spans="1:30" ht="12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</row>
    <row r="538" spans="1:30" ht="12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</row>
    <row r="539" spans="1:30" ht="12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</row>
    <row r="540" spans="1:30" ht="12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</row>
    <row r="541" spans="1:30" ht="12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</row>
    <row r="542" spans="1:30" ht="12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</row>
    <row r="543" spans="1:30" ht="12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</row>
    <row r="544" spans="1:30" ht="12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</row>
    <row r="545" spans="1:30" ht="12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</row>
    <row r="546" spans="1:30" ht="12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</row>
    <row r="547" spans="1:30" ht="12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</row>
    <row r="548" spans="1:30" ht="12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</row>
    <row r="549" spans="1:30" ht="12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</row>
    <row r="550" spans="1:30" ht="12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</row>
    <row r="551" spans="1:30" ht="12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</row>
    <row r="552" spans="1:30" ht="12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</row>
    <row r="553" spans="1:30" ht="12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</row>
    <row r="554" spans="1:30" ht="12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</row>
    <row r="555" spans="1:30" ht="12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</row>
    <row r="556" spans="1:30" ht="12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</row>
    <row r="557" spans="1:30" ht="12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</row>
    <row r="558" spans="1:30" ht="12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</row>
    <row r="559" spans="1:30" ht="12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</row>
    <row r="560" spans="1:30" ht="12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</row>
    <row r="561" spans="1:30" ht="12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</row>
    <row r="562" spans="1:30" ht="12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</row>
    <row r="563" spans="1:30" ht="12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</row>
    <row r="564" spans="1:30" ht="12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</row>
    <row r="565" spans="1:30" ht="12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</row>
    <row r="566" spans="1:30" ht="12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</row>
    <row r="567" spans="1:30" ht="12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</row>
    <row r="568" spans="1:30" ht="12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</row>
    <row r="569" spans="1:30" ht="12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</row>
    <row r="570" spans="1:30" ht="12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</row>
    <row r="571" spans="1:30" ht="12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</row>
    <row r="572" spans="1:30" ht="12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</row>
    <row r="573" spans="1:30" ht="12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</row>
    <row r="574" spans="1:30" ht="12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</row>
    <row r="575" spans="1:30" ht="12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</row>
    <row r="576" spans="1:30" ht="12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</row>
    <row r="577" spans="1:30" ht="12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</row>
    <row r="578" spans="1:30" ht="12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</row>
    <row r="579" spans="1:30" ht="12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</row>
    <row r="580" spans="1:30" ht="12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</row>
    <row r="581" spans="1:30" ht="12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</row>
    <row r="582" spans="1:30" ht="12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</row>
    <row r="583" spans="1:30" ht="12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</row>
    <row r="584" spans="1:30" ht="12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</row>
    <row r="585" spans="1:30" ht="12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</row>
    <row r="586" spans="1:30" ht="12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</row>
    <row r="587" spans="1:30" ht="12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</row>
    <row r="588" spans="1:30" ht="12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</row>
    <row r="589" spans="1:30" ht="12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</row>
    <row r="590" spans="1:30" ht="12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</row>
    <row r="591" spans="1:30" ht="12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</row>
    <row r="592" spans="1:30" ht="12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</row>
    <row r="593" spans="1:30" ht="12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</row>
    <row r="594" spans="1:30" ht="12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</row>
    <row r="595" spans="1:30" ht="12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</row>
    <row r="596" spans="1:30" ht="12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</row>
    <row r="597" spans="1:30" ht="12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</row>
    <row r="598" spans="1:30" ht="12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</row>
    <row r="599" spans="1:30" ht="12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</row>
    <row r="600" spans="1:30" ht="12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</row>
    <row r="601" spans="1:30" ht="12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</row>
    <row r="602" spans="1:30" ht="12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</row>
    <row r="603" spans="1:30" ht="12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</row>
    <row r="604" spans="1:30" ht="12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</row>
    <row r="605" spans="1:30" ht="12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</row>
    <row r="606" spans="1:30" ht="12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</row>
    <row r="607" spans="1:30" ht="12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</row>
    <row r="608" spans="1:30" ht="12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</row>
    <row r="609" spans="1:30" ht="12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</row>
    <row r="610" spans="1:30" ht="12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</row>
    <row r="611" spans="1:30" ht="12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</row>
    <row r="612" spans="1:30" ht="12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</row>
    <row r="613" spans="1:30" ht="12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</row>
    <row r="614" spans="1:30" ht="12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</row>
    <row r="615" spans="1:30" ht="12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</row>
    <row r="616" spans="1:30" ht="12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</row>
    <row r="617" spans="1:30" ht="12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</row>
    <row r="618" spans="1:30" ht="12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</row>
    <row r="619" spans="1:30" ht="12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</row>
    <row r="620" spans="1:30" ht="12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</row>
    <row r="621" spans="1:30" ht="12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</row>
    <row r="622" spans="1:30" ht="12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</row>
    <row r="623" spans="1:30" ht="12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</row>
    <row r="624" spans="1:30" ht="12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</row>
    <row r="625" spans="1:30" ht="12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</row>
    <row r="626" spans="1:30" ht="12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</row>
    <row r="627" spans="1:30" ht="12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</row>
    <row r="628" spans="1:30" ht="12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</row>
    <row r="629" spans="1:30" ht="12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</row>
    <row r="630" spans="1:30" ht="12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</row>
    <row r="631" spans="1:30" ht="12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</row>
    <row r="632" spans="1:30" ht="12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</row>
    <row r="633" spans="1:30" ht="12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</row>
    <row r="634" spans="1:30" ht="12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</row>
    <row r="635" spans="1:30" ht="12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</row>
    <row r="636" spans="1:30" ht="12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</row>
    <row r="637" spans="1:30" ht="12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</row>
    <row r="638" spans="1:30" ht="12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</row>
    <row r="639" spans="1:30" ht="12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</row>
    <row r="640" spans="1:30" ht="12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</row>
    <row r="641" spans="1:30" ht="12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</row>
    <row r="642" spans="1:30" ht="12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</row>
    <row r="643" spans="1:30" ht="12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</row>
    <row r="644" spans="1:30" ht="12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</row>
    <row r="645" spans="1:30" ht="12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</row>
    <row r="646" spans="1:30" ht="12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</row>
    <row r="647" spans="1:30" ht="12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</row>
    <row r="648" spans="1:30" ht="12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</row>
    <row r="649" spans="1:30" ht="12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</row>
    <row r="650" spans="1:30" ht="12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</row>
    <row r="651" spans="1:30" ht="12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</row>
    <row r="652" spans="1:30" ht="12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</row>
    <row r="653" spans="1:30" ht="12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</row>
    <row r="654" spans="1:30" ht="12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</row>
    <row r="655" spans="1:30" ht="12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</row>
    <row r="656" spans="1:30" ht="12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</row>
    <row r="657" spans="1:30" ht="12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</row>
    <row r="658" spans="1:30" ht="12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</row>
    <row r="659" spans="1:30" ht="12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</row>
    <row r="660" spans="1:30" ht="12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</row>
    <row r="661" spans="1:30" ht="12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</row>
    <row r="662" spans="1:30" ht="12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</row>
    <row r="663" spans="1:30" ht="12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</row>
    <row r="664" spans="1:30" ht="12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</row>
    <row r="665" spans="1:30" ht="12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</row>
    <row r="666" spans="1:30" ht="12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</row>
    <row r="667" spans="1:30" ht="12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</row>
    <row r="668" spans="1:30" ht="12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</row>
    <row r="669" spans="1:30" ht="12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</row>
    <row r="670" spans="1:30" ht="12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</row>
    <row r="671" spans="1:30" ht="12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</row>
    <row r="672" spans="1:30" ht="12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</row>
    <row r="673" spans="1:30" ht="12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</row>
    <row r="674" spans="1:30" ht="12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</row>
    <row r="675" spans="1:30" ht="12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</row>
    <row r="676" spans="1:30" ht="12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</row>
    <row r="677" spans="1:30" ht="12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</row>
    <row r="678" spans="1:30" ht="12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</row>
    <row r="679" spans="1:30" ht="12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</row>
    <row r="680" spans="1:30" ht="12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</row>
    <row r="681" spans="1:30" ht="12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</row>
    <row r="682" spans="1:30" ht="12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</row>
    <row r="683" spans="1:30" ht="12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</row>
    <row r="684" spans="1:30" ht="12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</row>
    <row r="685" spans="1:30" ht="12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</row>
    <row r="686" spans="1:30" ht="12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</row>
    <row r="687" spans="1:30" ht="12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</row>
    <row r="688" spans="1:30" ht="12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</row>
    <row r="689" spans="1:30" ht="12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</row>
    <row r="690" spans="1:30" ht="12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</row>
    <row r="691" spans="1:30" ht="12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</row>
    <row r="692" spans="1:30" ht="12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</row>
    <row r="693" spans="1:30" ht="12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</row>
    <row r="694" spans="1:30" ht="12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</row>
    <row r="695" spans="1:30" ht="12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</row>
    <row r="696" spans="1:30" ht="12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</row>
    <row r="697" spans="1:30" ht="12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</row>
    <row r="698" spans="1:30" ht="12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</row>
    <row r="699" spans="1:30" ht="12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</row>
    <row r="700" spans="1:30" ht="12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</row>
    <row r="701" spans="1:30" ht="12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</row>
    <row r="702" spans="1:30" ht="12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</row>
    <row r="703" spans="1:30" ht="12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</row>
    <row r="704" spans="1:30" ht="12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</row>
    <row r="705" spans="1:30" ht="12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</row>
    <row r="706" spans="1:30" ht="12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</row>
    <row r="707" spans="1:30" ht="12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</row>
    <row r="708" spans="1:30" ht="12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</row>
    <row r="709" spans="1:30" ht="12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</row>
    <row r="710" spans="1:30" ht="12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</row>
    <row r="711" spans="1:30" ht="12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</row>
    <row r="712" spans="1:30" ht="12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</row>
    <row r="713" spans="1:30" ht="12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</row>
    <row r="714" spans="1:30" ht="12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</row>
    <row r="715" spans="1:30" ht="12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</row>
    <row r="716" spans="1:30" ht="12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</row>
    <row r="717" spans="1:30" ht="12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</row>
    <row r="718" spans="1:30" ht="12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</row>
    <row r="719" spans="1:30" ht="12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</row>
    <row r="720" spans="1:30" ht="12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</row>
    <row r="721" spans="1:30" ht="12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</row>
    <row r="722" spans="1:30" ht="12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</row>
    <row r="723" spans="1:30" ht="12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</row>
    <row r="724" spans="1:30" ht="12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</row>
    <row r="725" spans="1:30" ht="12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</row>
    <row r="726" spans="1:30" ht="12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</row>
    <row r="727" spans="1:30" ht="12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</row>
    <row r="728" spans="1:30" ht="12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</row>
    <row r="729" spans="1:30" ht="12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</row>
    <row r="730" spans="1:30" ht="12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</row>
    <row r="731" spans="1:30" ht="12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</row>
    <row r="732" spans="1:30" ht="12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</row>
    <row r="733" spans="1:30" ht="12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</row>
    <row r="734" spans="1:30" ht="12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</row>
    <row r="735" spans="1:30" ht="12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</row>
    <row r="736" spans="1:30" ht="12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</row>
    <row r="737" spans="1:30" ht="12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</row>
    <row r="738" spans="1:30" ht="12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</row>
    <row r="739" spans="1:30" ht="12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</row>
    <row r="740" spans="1:30" ht="12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</row>
    <row r="741" spans="1:30" ht="12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</row>
    <row r="742" spans="1:30" ht="12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</row>
    <row r="743" spans="1:30" ht="12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</row>
    <row r="744" spans="1:30" ht="12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</row>
    <row r="745" spans="1:30" ht="12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</row>
    <row r="746" spans="1:30" ht="12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</row>
    <row r="747" spans="1:30" ht="12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</row>
    <row r="748" spans="1:30" ht="12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</row>
    <row r="749" spans="1:30" ht="12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</row>
    <row r="750" spans="1:30" ht="12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</row>
    <row r="751" spans="1:30" ht="12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</row>
    <row r="752" spans="1:30" ht="12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</row>
    <row r="753" spans="1:30" ht="12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</row>
    <row r="754" spans="1:30" ht="12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</row>
    <row r="755" spans="1:30" ht="12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</row>
    <row r="756" spans="1:30" ht="12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</row>
    <row r="757" spans="1:30" ht="12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</row>
    <row r="758" spans="1:30" ht="12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</row>
    <row r="759" spans="1:30" ht="12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</row>
    <row r="760" spans="1:30" ht="12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</row>
    <row r="761" spans="1:30" ht="12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</row>
    <row r="762" spans="1:30" ht="12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</row>
    <row r="763" spans="1:30" ht="12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</row>
    <row r="764" spans="1:30" ht="12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</row>
    <row r="765" spans="1:30" ht="12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</row>
    <row r="766" spans="1:30" ht="12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</row>
    <row r="767" spans="1:30" ht="12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</row>
    <row r="768" spans="1:30" ht="12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</row>
    <row r="769" spans="1:30" ht="12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</row>
    <row r="770" spans="1:30" ht="12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</row>
    <row r="771" spans="1:30" ht="12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</row>
    <row r="772" spans="1:30" ht="12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</row>
    <row r="773" spans="1:30" ht="12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</row>
    <row r="774" spans="1:30" ht="12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</row>
    <row r="775" spans="1:30" ht="12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</row>
    <row r="776" spans="1:30" ht="12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</row>
    <row r="777" spans="1:30" ht="12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</row>
    <row r="778" spans="1:30" ht="12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</row>
    <row r="779" spans="1:30" ht="12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</row>
    <row r="780" spans="1:30" ht="12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</row>
    <row r="781" spans="1:30" ht="12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</row>
    <row r="782" spans="1:30" ht="12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</row>
    <row r="783" spans="1:30" ht="12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</row>
    <row r="784" spans="1:30" ht="12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</row>
    <row r="785" spans="1:30" ht="12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</row>
    <row r="786" spans="1:30" ht="12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</row>
    <row r="787" spans="1:30" ht="12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</row>
    <row r="788" spans="1:30" ht="12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</row>
    <row r="789" spans="1:30" ht="12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</row>
    <row r="790" spans="1:30" ht="12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</row>
    <row r="791" spans="1:30" ht="12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</row>
    <row r="792" spans="1:30" ht="12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</row>
    <row r="793" spans="1:30" ht="12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</row>
    <row r="794" spans="1:30" ht="12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</row>
    <row r="795" spans="1:30" ht="12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</row>
    <row r="796" spans="1:30" ht="12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</row>
    <row r="797" spans="1:30" ht="12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</row>
    <row r="798" spans="1:30" ht="12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</row>
    <row r="799" spans="1:30" ht="12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</row>
    <row r="800" spans="1:30" ht="12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</row>
    <row r="801" spans="1:30" ht="12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</row>
    <row r="802" spans="1:30" ht="12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</row>
    <row r="803" spans="1:30" ht="12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</row>
    <row r="804" spans="1:30" ht="12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</row>
    <row r="805" spans="1:30" ht="12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</row>
    <row r="806" spans="1:30" ht="12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</row>
    <row r="807" spans="1:30" ht="12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</row>
    <row r="808" spans="1:30" ht="12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</row>
    <row r="809" spans="1:30" ht="12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</row>
    <row r="810" spans="1:30" ht="12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</row>
    <row r="811" spans="1:30" ht="12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</row>
    <row r="812" spans="1:30" ht="12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</row>
    <row r="813" spans="1:30" ht="12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</row>
    <row r="814" spans="1:30" ht="12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</row>
    <row r="815" spans="1:30" ht="12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</row>
    <row r="816" spans="1:30" ht="12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</row>
    <row r="817" spans="1:30" ht="12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</row>
    <row r="818" spans="1:30" ht="12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</row>
    <row r="819" spans="1:30" ht="12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</row>
    <row r="820" spans="1:30" ht="12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</row>
    <row r="821" spans="1:30" ht="12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</row>
    <row r="822" spans="1:30" ht="12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</row>
    <row r="823" spans="1:30" ht="12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</row>
    <row r="824" spans="1:30" ht="12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</row>
    <row r="825" spans="1:30" ht="12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</row>
    <row r="826" spans="1:30" ht="12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</row>
    <row r="827" spans="1:30" ht="12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</row>
    <row r="828" spans="1:30" ht="12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</row>
    <row r="829" spans="1:30" ht="12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</row>
    <row r="830" spans="1:30" ht="12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</row>
    <row r="831" spans="1:30" ht="12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</row>
    <row r="832" spans="1:30" ht="12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</row>
    <row r="833" spans="1:30" ht="12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</row>
    <row r="834" spans="1:30" ht="12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</row>
    <row r="835" spans="1:30" ht="12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</row>
    <row r="836" spans="1:30" ht="12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</row>
    <row r="837" spans="1:30" ht="12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</row>
    <row r="838" spans="1:30" ht="12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</row>
    <row r="839" spans="1:30" ht="12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</row>
    <row r="840" spans="1:30" ht="12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</row>
    <row r="841" spans="1:30" ht="12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</row>
    <row r="842" spans="1:30" ht="12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</row>
    <row r="843" spans="1:30" ht="12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</row>
    <row r="844" spans="1:30" ht="12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</row>
    <row r="845" spans="1:30" ht="12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</row>
    <row r="846" spans="1:30" ht="12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</row>
    <row r="847" spans="1:30" ht="12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</row>
    <row r="848" spans="1:30" ht="12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</row>
    <row r="849" spans="1:30" ht="12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</row>
    <row r="850" spans="1:30" ht="12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</row>
    <row r="851" spans="1:30" ht="12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</row>
    <row r="852" spans="1:30" ht="12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</row>
    <row r="853" spans="1:30" ht="12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</row>
    <row r="854" spans="1:30" ht="12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</row>
    <row r="855" spans="1:30" ht="12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</row>
    <row r="856" spans="1:30" ht="12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</row>
    <row r="857" spans="1:30" ht="12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</row>
    <row r="858" spans="1:30" ht="12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</row>
    <row r="859" spans="1:30" ht="12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</row>
    <row r="860" spans="1:30" ht="12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</row>
    <row r="861" spans="1:30" ht="12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</row>
    <row r="862" spans="1:30" ht="12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</row>
    <row r="863" spans="1:30" ht="12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</row>
    <row r="864" spans="1:30" ht="12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</row>
    <row r="865" spans="1:30" ht="12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</row>
    <row r="866" spans="1:30" ht="12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</row>
    <row r="867" spans="1:30" ht="12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</row>
    <row r="868" spans="1:30" ht="12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</row>
    <row r="869" spans="1:30" ht="12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</row>
    <row r="870" spans="1:30" ht="12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</row>
    <row r="871" spans="1:30" ht="12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</row>
    <row r="872" spans="1:30" ht="12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</row>
    <row r="873" spans="1:30" ht="12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</row>
    <row r="874" spans="1:30" ht="12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</row>
    <row r="875" spans="1:30" ht="12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</row>
    <row r="876" spans="1:30" ht="12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</row>
    <row r="877" spans="1:30" ht="12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</row>
    <row r="878" spans="1:30" ht="12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</row>
    <row r="879" spans="1:30" ht="12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</row>
    <row r="880" spans="1:30" ht="12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</row>
    <row r="881" spans="1:30" ht="12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</row>
    <row r="882" spans="1:30" ht="12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</row>
    <row r="883" spans="1:30" ht="12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</row>
    <row r="884" spans="1:30" ht="12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</row>
    <row r="885" spans="1:30" ht="12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</row>
    <row r="886" spans="1:30" ht="12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</row>
    <row r="887" spans="1:30" ht="12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</row>
    <row r="888" spans="1:30" ht="12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</row>
    <row r="889" spans="1:30" ht="12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</row>
    <row r="890" spans="1:30" ht="12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</row>
    <row r="891" spans="1:30" ht="12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</row>
    <row r="892" spans="1:30" ht="12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</row>
    <row r="893" spans="1:30" ht="12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</row>
    <row r="894" spans="1:30" ht="12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</row>
    <row r="895" spans="1:30" ht="12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</row>
    <row r="896" spans="1:30" ht="12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</row>
    <row r="897" spans="1:30" ht="12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</row>
    <row r="898" spans="1:30" ht="12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</row>
    <row r="899" spans="1:30" ht="12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</row>
    <row r="900" spans="1:30" ht="12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</row>
    <row r="901" spans="1:30" ht="12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</row>
    <row r="902" spans="1:30" ht="12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</row>
    <row r="903" spans="1:30" ht="12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</row>
    <row r="904" spans="1:30" ht="12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</row>
    <row r="905" spans="1:30" ht="12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</row>
    <row r="906" spans="1:30" ht="12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</row>
    <row r="907" spans="1:30" ht="12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</row>
    <row r="908" spans="1:30" ht="12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</row>
    <row r="909" spans="1:30" ht="12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</row>
    <row r="910" spans="1:30" ht="12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</row>
    <row r="911" spans="1:30" ht="12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</row>
    <row r="912" spans="1:30" ht="12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</row>
    <row r="913" spans="1:30" ht="12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</row>
    <row r="914" spans="1:30" ht="12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</row>
    <row r="915" spans="1:30" ht="12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</row>
    <row r="916" spans="1:30" ht="12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</row>
    <row r="917" spans="1:30" ht="12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</row>
    <row r="918" spans="1:30" ht="12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</row>
    <row r="919" spans="1:30" ht="12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</row>
    <row r="920" spans="1:30" ht="12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</row>
    <row r="921" spans="1:30" ht="12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</row>
    <row r="922" spans="1:30" ht="12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</row>
    <row r="923" spans="1:30" ht="12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</row>
    <row r="924" spans="1:30" ht="12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</row>
    <row r="925" spans="1:30" ht="12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</row>
    <row r="926" spans="1:30" ht="12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</row>
    <row r="927" spans="1:30" ht="12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</row>
    <row r="928" spans="1:30" ht="12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</row>
    <row r="929" spans="1:30" ht="12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</row>
    <row r="930" spans="1:30" ht="12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</row>
    <row r="931" spans="1:30" ht="12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</row>
    <row r="932" spans="1:30" ht="12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</row>
    <row r="933" spans="1:30" ht="12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</row>
    <row r="934" spans="1:30" ht="12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</row>
    <row r="935" spans="1:30" ht="12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</row>
    <row r="936" spans="1:30" ht="12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</row>
    <row r="937" spans="1:30" ht="12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</row>
    <row r="938" spans="1:30" ht="12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</row>
    <row r="939" spans="1:30" ht="12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</row>
    <row r="940" spans="1:30" ht="12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</row>
    <row r="941" spans="1:30" ht="12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</row>
    <row r="942" spans="1:30" ht="12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</row>
    <row r="943" spans="1:30" ht="12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</row>
    <row r="944" spans="1:30" ht="12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</row>
    <row r="945" spans="1:30" ht="12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</row>
    <row r="946" spans="1:30" ht="12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</row>
    <row r="947" spans="1:30" ht="12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</row>
    <row r="948" spans="1:30" ht="12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</row>
    <row r="949" spans="1:30" ht="12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</row>
    <row r="950" spans="1:30" ht="12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</row>
    <row r="951" spans="1:30" ht="12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</row>
    <row r="952" spans="1:30" ht="12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</row>
    <row r="953" spans="1:30" ht="12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</row>
    <row r="954" spans="1:30" ht="12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</row>
    <row r="955" spans="1:30" ht="12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</row>
    <row r="956" spans="1:30" ht="12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</row>
    <row r="957" spans="1:30" ht="12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</row>
    <row r="958" spans="1:30" ht="12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</row>
    <row r="959" spans="1:30" ht="12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</row>
    <row r="960" spans="1:30" ht="12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</row>
    <row r="961" spans="1:30" ht="12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</row>
    <row r="962" spans="1:30" ht="12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</row>
    <row r="963" spans="1:30" ht="12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</row>
    <row r="964" spans="1:30" ht="12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</row>
    <row r="965" spans="1:30" ht="12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</row>
    <row r="966" spans="1:30" ht="12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</row>
    <row r="967" spans="1:30" ht="12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</row>
    <row r="968" spans="1:30" ht="12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</row>
    <row r="969" spans="1:30" ht="12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</row>
    <row r="970" spans="1:30" ht="12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</row>
    <row r="971" spans="1:30" ht="12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</row>
    <row r="972" spans="1:30" ht="12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</row>
    <row r="973" spans="1:30" ht="12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</row>
    <row r="974" spans="1:30" ht="12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</row>
    <row r="975" spans="1:30" ht="12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</row>
    <row r="976" spans="1:30" ht="12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</row>
    <row r="977" spans="1:30" ht="12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</row>
    <row r="978" spans="1:30" ht="12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</row>
    <row r="979" spans="1:30" ht="12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</row>
    <row r="980" spans="1:30" ht="12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</row>
    <row r="981" spans="1:30" ht="12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</row>
    <row r="982" spans="1:30" ht="12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</row>
  </sheetData>
  <mergeCells count="42">
    <mergeCell ref="A91:B91"/>
    <mergeCell ref="A92:B92"/>
    <mergeCell ref="A86:B86"/>
    <mergeCell ref="A87:B87"/>
    <mergeCell ref="A88:B88"/>
    <mergeCell ref="A89:B89"/>
    <mergeCell ref="A90:B90"/>
    <mergeCell ref="A79:B79"/>
    <mergeCell ref="A80:B80"/>
    <mergeCell ref="A81:B81"/>
    <mergeCell ref="A82:B82"/>
    <mergeCell ref="A85:B85"/>
    <mergeCell ref="A62:C62"/>
    <mergeCell ref="A65:B65"/>
    <mergeCell ref="A76:B76"/>
    <mergeCell ref="A77:B77"/>
    <mergeCell ref="A78:B78"/>
    <mergeCell ref="A36:C36"/>
    <mergeCell ref="A47:C47"/>
    <mergeCell ref="A53:C53"/>
    <mergeCell ref="A57:C57"/>
    <mergeCell ref="A58:B58"/>
    <mergeCell ref="A20:B20"/>
    <mergeCell ref="A21:B21"/>
    <mergeCell ref="A22:B22"/>
    <mergeCell ref="A23:B23"/>
    <mergeCell ref="A25:C25"/>
    <mergeCell ref="A15:B15"/>
    <mergeCell ref="A16:B16"/>
    <mergeCell ref="A17:B17"/>
    <mergeCell ref="A18:B18"/>
    <mergeCell ref="A19:B19"/>
    <mergeCell ref="A7:C7"/>
    <mergeCell ref="A9:C9"/>
    <mergeCell ref="A10:B10"/>
    <mergeCell ref="A12:B12"/>
    <mergeCell ref="A14:C14"/>
    <mergeCell ref="A1:P1"/>
    <mergeCell ref="A3:B3"/>
    <mergeCell ref="C3:G3"/>
    <mergeCell ref="A4:B4"/>
    <mergeCell ref="C4:G4"/>
  </mergeCells>
  <pageMargins left="0.25138888888888899" right="0.25138888888888899" top="0.55486111111111103" bottom="0.75138888888888899" header="0.51180555555555496" footer="0.51180555555555496"/>
  <pageSetup paperSize="9" scale="36" firstPageNumber="0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Proposta de Preço (2) a</vt:lpstr>
      <vt:lpstr>Planilha de Custos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Alaor Junior</dc:creator>
  <dc:description/>
  <cp:lastModifiedBy>Katia Diniz</cp:lastModifiedBy>
  <cp:revision>0</cp:revision>
  <cp:lastPrinted>2022-09-19T17:38:47Z</cp:lastPrinted>
  <dcterms:created xsi:type="dcterms:W3CDTF">2019-02-15T13:57:00Z</dcterms:created>
  <dcterms:modified xsi:type="dcterms:W3CDTF">2022-10-11T15:25:04Z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0x010100F8729F5079619344B199F1E4B93D66C4</vt:lpwstr>
  </property>
  <property fmtid="{D5CDD505-2E9C-101B-9397-08002B2CF9AE}" pid="3" name="ICV">
    <vt:lpwstr>67AC99835D5A4D348006FE3052859FE8</vt:lpwstr>
  </property>
  <property fmtid="{D5CDD505-2E9C-101B-9397-08002B2CF9AE}" pid="4" name="KSOProductBuildVer">
    <vt:lpwstr>1046-11.2.0.11254</vt:lpwstr>
  </property>
</Properties>
</file>